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tri\Anggaran\2024\3. KUA PPAS 2024 OK\3. Program Perumusan Kebijakan, pendampingan dan asistensi\"/>
    </mc:Choice>
  </mc:AlternateContent>
  <bookViews>
    <workbookView xWindow="0" yWindow="0" windowWidth="28770" windowHeight="12060" activeTab="1"/>
  </bookViews>
  <sheets>
    <sheet name="01" sheetId="1" r:id="rId1"/>
    <sheet name="02" sheetId="6" r:id="rId2"/>
    <sheet name="03" sheetId="7" r:id="rId3"/>
    <sheet name="04" sheetId="5" r:id="rId4"/>
  </sheets>
  <definedNames>
    <definedName name="_xlnm.Print_Area" localSheetId="0">'01'!$B$1:$M$213</definedName>
    <definedName name="_xlnm.Print_Area" localSheetId="2">'03'!$B$1:$M$148</definedName>
  </definedNames>
  <calcPr calcId="152511"/>
</workbook>
</file>

<file path=xl/calcChain.xml><?xml version="1.0" encoding="utf-8"?>
<calcChain xmlns="http://schemas.openxmlformats.org/spreadsheetml/2006/main">
  <c r="M140" i="6" l="1"/>
  <c r="M138" i="6"/>
  <c r="M136" i="6"/>
  <c r="M134" i="6"/>
  <c r="M132" i="6"/>
  <c r="M128" i="6" s="1"/>
  <c r="M130" i="6"/>
  <c r="M126" i="6"/>
  <c r="M124" i="6"/>
  <c r="M122" i="6"/>
  <c r="M120" i="6" s="1"/>
  <c r="M118" i="6"/>
  <c r="M116" i="6"/>
  <c r="M114" i="6"/>
  <c r="M112" i="6"/>
  <c r="M110" i="6"/>
  <c r="M105" i="6"/>
  <c r="M103" i="6"/>
  <c r="M98" i="6" s="1"/>
  <c r="M97" i="6" s="1"/>
  <c r="M101" i="6"/>
  <c r="M99" i="6"/>
  <c r="M95" i="6"/>
  <c r="M93" i="6"/>
  <c r="M91" i="6"/>
  <c r="M89" i="6"/>
  <c r="M88" i="6" s="1"/>
  <c r="M86" i="6"/>
  <c r="M85" i="6"/>
  <c r="M83" i="6"/>
  <c r="M81" i="6"/>
  <c r="M79" i="6"/>
  <c r="M78" i="6" s="1"/>
  <c r="M74" i="6"/>
  <c r="M72" i="6"/>
  <c r="M71" i="6"/>
  <c r="M69" i="6"/>
  <c r="M67" i="6"/>
  <c r="M66" i="6" s="1"/>
  <c r="M65" i="6" s="1"/>
  <c r="N65" i="6"/>
  <c r="M63" i="6"/>
  <c r="M61" i="6"/>
  <c r="M59" i="6"/>
  <c r="M57" i="6"/>
  <c r="M55" i="6"/>
  <c r="M54" i="6" s="1"/>
  <c r="M52" i="6"/>
  <c r="M50" i="6" s="1"/>
  <c r="M49" i="6" s="1"/>
  <c r="O49" i="6" s="1"/>
  <c r="M47" i="6"/>
  <c r="M46" i="6"/>
  <c r="M44" i="6"/>
  <c r="M43" i="6" s="1"/>
  <c r="M42" i="6" s="1"/>
  <c r="M36" i="6" s="1"/>
  <c r="M35" i="6" s="1"/>
  <c r="M40" i="6"/>
  <c r="M37" i="6"/>
  <c r="M142" i="6" l="1"/>
  <c r="M34" i="6"/>
  <c r="M33" i="6" s="1"/>
  <c r="M32" i="6" s="1"/>
  <c r="M109" i="6"/>
  <c r="M108" i="6" s="1"/>
  <c r="M107" i="6" s="1"/>
  <c r="M77" i="6"/>
  <c r="M76" i="6" s="1"/>
  <c r="O32" i="6" l="1"/>
  <c r="M23" i="6"/>
  <c r="M112" i="5" l="1"/>
  <c r="M109" i="5"/>
  <c r="M122" i="5"/>
  <c r="M120" i="5"/>
  <c r="M119" i="5" s="1"/>
  <c r="M118" i="5" s="1"/>
  <c r="M109" i="7" l="1"/>
  <c r="M128" i="5"/>
  <c r="M153" i="5"/>
  <c r="M151" i="5"/>
  <c r="M147" i="5"/>
  <c r="M145" i="5"/>
  <c r="M143" i="5"/>
  <c r="M139" i="5"/>
  <c r="M149" i="5" l="1"/>
  <c r="M141" i="5"/>
  <c r="M185" i="1"/>
  <c r="M183" i="1" s="1"/>
  <c r="M175" i="1" l="1"/>
  <c r="M173" i="1" s="1"/>
  <c r="M153" i="1"/>
  <c r="M151" i="1" s="1"/>
  <c r="M159" i="1"/>
  <c r="M157" i="1"/>
  <c r="M147" i="1"/>
  <c r="M149" i="1"/>
  <c r="M84" i="1"/>
  <c r="M82" i="1" s="1"/>
  <c r="M140" i="1"/>
  <c r="M138" i="1" s="1"/>
  <c r="M137" i="1" s="1"/>
  <c r="M136" i="1" s="1"/>
  <c r="M131" i="1"/>
  <c r="M130" i="1" s="1"/>
  <c r="M79" i="1"/>
  <c r="M77" i="1" s="1"/>
  <c r="M115" i="1"/>
  <c r="M119" i="1"/>
  <c r="M117" i="1"/>
  <c r="M107" i="1"/>
  <c r="M155" i="1" l="1"/>
  <c r="M145" i="1"/>
  <c r="M107" i="5" l="1"/>
  <c r="M111" i="5"/>
  <c r="M116" i="5"/>
  <c r="M115" i="5" s="1"/>
  <c r="M114" i="5" s="1"/>
  <c r="M157" i="5" l="1"/>
  <c r="M40" i="5"/>
  <c r="M109" i="1" l="1"/>
  <c r="M134" i="1"/>
  <c r="M133" i="1" s="1"/>
  <c r="M99" i="7" l="1"/>
  <c r="M98" i="7" s="1"/>
  <c r="M124" i="1"/>
  <c r="M123" i="1" s="1"/>
  <c r="M90" i="7" l="1"/>
  <c r="M96" i="7"/>
  <c r="M94" i="7"/>
  <c r="M92" i="7"/>
  <c r="M124" i="7"/>
  <c r="M122" i="7"/>
  <c r="M138" i="7"/>
  <c r="M136" i="7"/>
  <c r="M134" i="7"/>
  <c r="M132" i="7"/>
  <c r="M130" i="7"/>
  <c r="M128" i="7"/>
  <c r="M107" i="7"/>
  <c r="M106" i="7" s="1"/>
  <c r="M105" i="7" s="1"/>
  <c r="M88" i="7" l="1"/>
  <c r="M120" i="7"/>
  <c r="Q120" i="7" s="1"/>
  <c r="M126" i="7"/>
  <c r="J148" i="7"/>
  <c r="J147" i="7"/>
  <c r="J142" i="7"/>
  <c r="J141" i="7"/>
  <c r="M118" i="7"/>
  <c r="M116" i="7"/>
  <c r="M103" i="7"/>
  <c r="M102" i="7" s="1"/>
  <c r="M101" i="7" s="1"/>
  <c r="M83" i="7"/>
  <c r="M81" i="7"/>
  <c r="M76" i="7"/>
  <c r="M74" i="7" s="1"/>
  <c r="M71" i="7"/>
  <c r="M69" i="7" s="1"/>
  <c r="N69" i="7"/>
  <c r="M67" i="7"/>
  <c r="M65" i="7" s="1"/>
  <c r="M62" i="7"/>
  <c r="M60" i="7"/>
  <c r="M55" i="7"/>
  <c r="M53" i="7"/>
  <c r="M51" i="7"/>
  <c r="M49" i="7"/>
  <c r="M47" i="7"/>
  <c r="M45" i="7"/>
  <c r="M40" i="7"/>
  <c r="M38" i="7" s="1"/>
  <c r="M58" i="7" l="1"/>
  <c r="Q58" i="7" s="1"/>
  <c r="M114" i="7"/>
  <c r="M113" i="7" s="1"/>
  <c r="M112" i="7" s="1"/>
  <c r="M111" i="7" s="1"/>
  <c r="O111" i="7" s="1"/>
  <c r="M43" i="7"/>
  <c r="M79" i="7"/>
  <c r="Q79" i="7" s="1"/>
  <c r="O88" i="7"/>
  <c r="M37" i="7"/>
  <c r="Q38" i="7"/>
  <c r="M42" i="7"/>
  <c r="O43" i="7"/>
  <c r="Q43" i="7"/>
  <c r="Q74" i="7"/>
  <c r="M73" i="7"/>
  <c r="Q65" i="7"/>
  <c r="O65" i="7"/>
  <c r="M64" i="7"/>
  <c r="M78" i="7"/>
  <c r="M57" i="7"/>
  <c r="Q114" i="7" l="1"/>
  <c r="Q23" i="7" s="1"/>
  <c r="M87" i="7"/>
  <c r="M36" i="7"/>
  <c r="M35" i="7" s="1"/>
  <c r="M86" i="7" l="1"/>
  <c r="M85" i="7" s="1"/>
  <c r="M34" i="7" l="1"/>
  <c r="M33" i="7" s="1"/>
  <c r="M32" i="7" s="1"/>
  <c r="O32" i="7" s="1"/>
  <c r="M140" i="7"/>
  <c r="O140" i="7" s="1"/>
  <c r="M23" i="7" l="1"/>
  <c r="C17" i="7" l="1"/>
  <c r="C18" i="7" s="1"/>
  <c r="M181" i="1" l="1"/>
  <c r="M179" i="1"/>
  <c r="M171" i="1"/>
  <c r="M169" i="1"/>
  <c r="M165" i="1"/>
  <c r="M163" i="1"/>
  <c r="M128" i="1"/>
  <c r="M127" i="1" s="1"/>
  <c r="M126" i="1" s="1"/>
  <c r="M121" i="1"/>
  <c r="M113" i="1"/>
  <c r="M105" i="1"/>
  <c r="M103" i="1"/>
  <c r="M96" i="1"/>
  <c r="M94" i="1"/>
  <c r="M90" i="1"/>
  <c r="M88" i="1"/>
  <c r="M75" i="1"/>
  <c r="M73" i="1" s="1"/>
  <c r="M71" i="1"/>
  <c r="M69" i="1" s="1"/>
  <c r="M66" i="1"/>
  <c r="M64" i="1" s="1"/>
  <c r="M63" i="1" s="1"/>
  <c r="M61" i="1"/>
  <c r="M59" i="1" s="1"/>
  <c r="M57" i="1"/>
  <c r="M55" i="1" s="1"/>
  <c r="M52" i="1"/>
  <c r="M50" i="1" s="1"/>
  <c r="M49" i="1" s="1"/>
  <c r="M47" i="1"/>
  <c r="M45" i="1"/>
  <c r="M40" i="1"/>
  <c r="M38" i="1" s="1"/>
  <c r="M37" i="1" s="1"/>
  <c r="M68" i="1" l="1"/>
  <c r="M177" i="1"/>
  <c r="M161" i="1"/>
  <c r="M167" i="1"/>
  <c r="M43" i="1"/>
  <c r="M42" i="1" s="1"/>
  <c r="M86" i="1"/>
  <c r="M101" i="1"/>
  <c r="M54" i="1"/>
  <c r="M111" i="1"/>
  <c r="M92" i="1"/>
  <c r="M144" i="1" l="1"/>
  <c r="M143" i="1" s="1"/>
  <c r="M142" i="1" s="1"/>
  <c r="M81" i="1"/>
  <c r="M100" i="1"/>
  <c r="M99" i="1" s="1"/>
  <c r="M98" i="1" s="1"/>
  <c r="M36" i="1"/>
  <c r="M35" i="1" s="1"/>
  <c r="M34" i="1" l="1"/>
  <c r="M33" i="1" s="1"/>
  <c r="M32" i="1" s="1"/>
  <c r="M187" i="1" s="1"/>
  <c r="M183" i="5"/>
  <c r="M181" i="5"/>
  <c r="M179" i="5"/>
  <c r="M177" i="5"/>
  <c r="M175" i="5"/>
  <c r="M126" i="5"/>
  <c r="M125" i="5" s="1"/>
  <c r="N108" i="5"/>
  <c r="M105" i="5"/>
  <c r="M97" i="5"/>
  <c r="M95" i="5"/>
  <c r="M159" i="5"/>
  <c r="M135" i="5"/>
  <c r="M102" i="5" l="1"/>
  <c r="M101" i="5" s="1"/>
  <c r="M100" i="5" s="1"/>
  <c r="M173" i="5"/>
  <c r="M124" i="5"/>
  <c r="O108" i="5"/>
  <c r="M93" i="5"/>
  <c r="M155" i="5"/>
  <c r="M99" i="5" l="1"/>
  <c r="M69" i="5"/>
  <c r="M171" i="5" l="1"/>
  <c r="M169" i="5"/>
  <c r="M167" i="5"/>
  <c r="M165" i="5"/>
  <c r="M163" i="5"/>
  <c r="M137" i="5"/>
  <c r="M133" i="5" s="1"/>
  <c r="M91" i="5"/>
  <c r="M89" i="5"/>
  <c r="M85" i="5"/>
  <c r="M83" i="5"/>
  <c r="M78" i="5"/>
  <c r="M76" i="5" s="1"/>
  <c r="M75" i="5" s="1"/>
  <c r="M73" i="5"/>
  <c r="M71" i="5" s="1"/>
  <c r="M67" i="5"/>
  <c r="M65" i="5"/>
  <c r="M63" i="5" s="1"/>
  <c r="M60" i="5"/>
  <c r="M58" i="5"/>
  <c r="M54" i="5"/>
  <c r="M52" i="5" s="1"/>
  <c r="M49" i="5"/>
  <c r="M47" i="5" s="1"/>
  <c r="M46" i="5" s="1"/>
  <c r="M44" i="5"/>
  <c r="M42" i="5" s="1"/>
  <c r="M38" i="5"/>
  <c r="M87" i="5" l="1"/>
  <c r="M37" i="5"/>
  <c r="M56" i="5"/>
  <c r="M51" i="5" s="1"/>
  <c r="M161" i="5"/>
  <c r="M132" i="5" s="1"/>
  <c r="M81" i="5"/>
  <c r="M62" i="5"/>
  <c r="M80" i="5" l="1"/>
  <c r="M36" i="5" s="1"/>
  <c r="M35" i="5" s="1"/>
  <c r="M131" i="5"/>
  <c r="M130" i="5" s="1"/>
  <c r="M34" i="5" l="1"/>
  <c r="M33" i="5" s="1"/>
  <c r="M32" i="5" s="1"/>
  <c r="M23" i="5" s="1"/>
  <c r="M185" i="5"/>
  <c r="O23" i="5" l="1"/>
  <c r="M23" i="1" l="1"/>
  <c r="C17" i="1" l="1"/>
  <c r="C18" i="1" s="1"/>
</calcChain>
</file>

<file path=xl/sharedStrings.xml><?xml version="1.0" encoding="utf-8"?>
<sst xmlns="http://schemas.openxmlformats.org/spreadsheetml/2006/main" count="1314" uniqueCount="338">
  <si>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</si>
  <si>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</si>
  <si>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</si>
  <si>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</si>
  <si>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</si>
  <si>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</si>
  <si>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</si>
  <si>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</si>
  <si>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</si>
  <si>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</si>
  <si>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</si>
  <si>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</si>
  <si>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</si>
  <si>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</si>
  <si>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</si>
  <si>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</si>
  <si>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</si>
  <si>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</si>
  <si>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</si>
  <si>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</si>
  <si>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</si>
  <si>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</si>
  <si>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</si>
  <si>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</si>
  <si>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</si>
  <si>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</si>
  <si>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</si>
  <si>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</si>
  <si>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</si>
  <si>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</si>
  <si>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</si>
  <si>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</si>
  <si>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</si>
  <si>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</si>
  <si>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</si>
  <si>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</si>
  <si>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</si>
  <si>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</si>
  <si>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</si>
  <si>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</si>
  <si>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</si>
  <si>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</si>
  <si>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</si>
  <si>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</si>
  <si>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</si>
  <si>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</si>
  <si>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</si>
  <si>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</si>
  <si>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</si>
  <si>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</si>
  <si>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</si>
  <si>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</si>
  <si>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</si>
  <si>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</si>
  <si>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 xml:space="preserve">      Spesifikasi : Pertalite</t>
  </si>
  <si>
    <t>5.1.02.01.01.0024</t>
  </si>
  <si>
    <t>Belanja Alat/Bahan untuk kegiatan Kantor- Alat Tulis Kantor</t>
  </si>
  <si>
    <t>Correction Pen</t>
  </si>
  <si>
    <t>Kotak</t>
  </si>
  <si>
    <t xml:space="preserve">      Spesifikasi :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</si>
  <si>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</si>
  <si>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</si>
  <si>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</si>
  <si>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</si>
  <si>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</si>
  <si>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</si>
  <si>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</si>
  <si>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</si>
  <si>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</si>
  <si>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</si>
  <si>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Belanja Alat/Bahan untuk kegiatan Kantor- Bahan Komputer</t>
  </si>
  <si>
    <t>Tinta Printer</t>
  </si>
  <si>
    <t xml:space="preserve">      Spesifikasi : </t>
  </si>
  <si>
    <t>Unit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</si>
  <si>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</si>
  <si>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</si>
  <si>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</si>
  <si>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</si>
  <si>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</si>
  <si>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</si>
  <si>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</si>
  <si>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</si>
  <si>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</si>
  <si>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</si>
  <si>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</si>
  <si>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</si>
  <si>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</si>
  <si>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</si>
  <si>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Penginapan Luar Daerah Dalam Provinsi Sumbar</t>
  </si>
  <si>
    <t>Orang/ Hari</t>
  </si>
  <si>
    <t xml:space="preserve">      Spesifikasi : Pejabat Eselon III/Golongan IV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</si>
  <si>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</si>
  <si>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</si>
  <si>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</si>
  <si>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</si>
  <si>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</si>
  <si>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6.01.03.1.02 Pendampingan dan Asistensi</t>
  </si>
  <si>
    <t>:  6.01.03.1.02.01 Pendampingan dan Asistensi Urusan Pemerintahan Daerah</t>
  </si>
  <si>
    <t>:  Sumatera, Jawa, Kalimantan</t>
  </si>
  <si>
    <t>:  Rp. 101.711.500</t>
  </si>
  <si>
    <t>Jumlah Laporan Pendampingan dan Asistensi Urusan Pemerintah Daerah yang diterbitkan</t>
  </si>
  <si>
    <t>Terlaksananya Asistensi dan Pendampingan</t>
  </si>
  <si>
    <t>1 Laporan</t>
  </si>
  <si>
    <t xml:space="preserve">      Spesifikasi : A4 70 gr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</si>
  <si>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</si>
  <si>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</si>
  <si>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</si>
  <si>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</si>
  <si>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</si>
  <si>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</si>
  <si>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</si>
  <si>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 xml:space="preserve">      Spesifikasi : Non Profesional</t>
  </si>
  <si>
    <t>Jasa Narasumber/ Pembahas</t>
  </si>
  <si>
    <t>Jam</t>
  </si>
  <si>
    <t>Orang/ Jam</t>
  </si>
  <si>
    <t>Kali</t>
  </si>
  <si>
    <t>:  6.01.03.1.02.04 Pendampingan Asistensi dan Verifikasi Penegakan Integritas</t>
  </si>
  <si>
    <t>:  Rp. 121.792.750</t>
  </si>
  <si>
    <t>Jumlah Laporan Pendampingan, Asistensi dan Verifikasi Penegakan Integritas</t>
  </si>
  <si>
    <t>[#] Belanja Bahan Bakar Minyak LHKPN dan LHKASN</t>
  </si>
  <si>
    <t>[#] Belanja Bahan Bakar Minyak Pembinaan Zona Integritas menuju wilayah bebas korupsi</t>
  </si>
  <si>
    <t>[#] Belanja Alat Tulis Kantor Pembinaan Zona Integritas menuju wilayah bebas korupsi</t>
  </si>
  <si>
    <t>Map</t>
  </si>
  <si>
    <t xml:space="preserve">      Spesifikasi : Spring</t>
  </si>
  <si>
    <t>pcs</t>
  </si>
  <si>
    <t>[#] Belanja Alat Tulis Kantor Pengelolaan LHKPN dan LHKASN</t>
  </si>
  <si>
    <t>[#] Belanja Penggandaan Pengelolaan LHKPN dan LHKASN</t>
  </si>
  <si>
    <t>[#] Belanja Zona Integritas menuju wilayah bebas Korupsi</t>
  </si>
  <si>
    <t>[#] Belanja Penjilidan Pengelolaan LHKPN dan LHKASN</t>
  </si>
  <si>
    <t>Jilid</t>
  </si>
  <si>
    <t xml:space="preserve">      Spesifikasi : Soft Cover Full Cover</t>
  </si>
  <si>
    <t xml:space="preserve">Eksemplar </t>
  </si>
  <si>
    <t>5.1.02.01.01.0027</t>
  </si>
  <si>
    <t>[#] Belanja Alat Tulis Kantor Pembinaan Zona Integritas menuju wilayah bebas Korupsi</t>
  </si>
  <si>
    <t>[#] Makan Minum Rapat Pembinaan Zona Integritas WBK</t>
  </si>
  <si>
    <t xml:space="preserve">      Spesifikasi : Makan </t>
  </si>
  <si>
    <t>[#] Makan Minum Rapat Pengelolaan LHKPN dan LHKASN</t>
  </si>
  <si>
    <t>Biaya Taksi Dalam Negeri</t>
  </si>
  <si>
    <t xml:space="preserve">      Spesifikasi : D.K.I. JAKARTA</t>
  </si>
  <si>
    <t>Biaya TIKET Kelas Ekonomi</t>
  </si>
  <si>
    <t>Orang/ PP</t>
  </si>
  <si>
    <t xml:space="preserve">      Spesifikasi : PADANG-JAKARTA</t>
  </si>
  <si>
    <t>Penginapan Pejabat Eselon III/Gol. IV</t>
  </si>
  <si>
    <t>:  6.01.03.1.02.03 Koordinasi, Monitoring dan Evaluasi serta Verifikasi Pencegahan dan Pemberantasan Korupsi</t>
  </si>
  <si>
    <t>:  Rp. 321.551.400</t>
  </si>
  <si>
    <t>[#] Belanja Bahan Bakar Minyak Operasional Sapu Bersih Pungutan Liar</t>
  </si>
  <si>
    <t>Box File</t>
  </si>
  <si>
    <t>Brief Ordner</t>
  </si>
  <si>
    <t xml:space="preserve">      Spesifikasi : A4 </t>
  </si>
  <si>
    <t xml:space="preserve">Buah </t>
  </si>
  <si>
    <t>Binder Clip</t>
  </si>
  <si>
    <t xml:space="preserve">      Spesifikasi : 107</t>
  </si>
  <si>
    <t xml:space="preserve">      Spesifikasi : 12 pcs</t>
  </si>
  <si>
    <t>Pena</t>
  </si>
  <si>
    <t>Pensil</t>
  </si>
  <si>
    <t xml:space="preserve">      Spesifikasi : Kayu</t>
  </si>
  <si>
    <t>Lusin</t>
  </si>
  <si>
    <t>Pack</t>
  </si>
  <si>
    <t>[#] Belanja Alat Tulis Kantor Operasional Sapu Bersih Pengutan Liar</t>
  </si>
  <si>
    <t>[#] Belanja Penggandaan Operasional Sapu Bersih Pengutan Liar</t>
  </si>
  <si>
    <t>Spanduk</t>
  </si>
  <si>
    <t xml:space="preserve">      Spesifikasi : Standar</t>
  </si>
  <si>
    <t>M2</t>
  </si>
  <si>
    <t>Tinta  Printer</t>
  </si>
  <si>
    <t xml:space="preserve">      Spesifikasi : Pejabat Eselon II/yang disetarakan</t>
  </si>
  <si>
    <t>Orang/  Kegiatan</t>
  </si>
  <si>
    <t>Biaya Rapat/ pertemuan diluar Kantor (Setingkat Eselon II)</t>
  </si>
  <si>
    <t xml:space="preserve">      Spesifikasi : Fullday</t>
  </si>
  <si>
    <t>Orang/ Paket</t>
  </si>
  <si>
    <t>5.1.02.02.01.0047</t>
  </si>
  <si>
    <t>[#] Pemeriksaan unit pencegahan dan Pemberantasan Pungli Kabupaten/Kota (Pejabat Struktural/Pejabat Fungsional/Staf)</t>
  </si>
  <si>
    <t>Penginapan Pejabat Eselon IV/Gol. III</t>
  </si>
  <si>
    <t>:  Rp. 213.446.000</t>
  </si>
  <si>
    <t>Jumlah Laporan Pendampingan, Asistensi dan Verifikasi dan Penilaian reformasi Birokrasi yang diterbitkan</t>
  </si>
  <si>
    <t>[#] Belanja Alat Tulis Kantor Penilaian Mandiri Pelaksanaan Reformasi Birokrasi</t>
  </si>
  <si>
    <t>5.1.02.01.01.0029</t>
  </si>
  <si>
    <t>Bubuk Toner</t>
  </si>
  <si>
    <t xml:space="preserve">      Spesifikasi : 2500</t>
  </si>
  <si>
    <t>Catridge Printer</t>
  </si>
  <si>
    <t xml:space="preserve">      Spesifikasi : Cart 46 Black </t>
  </si>
  <si>
    <t xml:space="preserve">      Spesifikasi : 746</t>
  </si>
  <si>
    <t>Buah</t>
  </si>
  <si>
    <t>[#] Rapat Koordinasi Persiapan dan Pelaksanaan Evaluasi PMPRB ke Pusat</t>
  </si>
  <si>
    <t>[#]</t>
  </si>
  <si>
    <t>REVISI</t>
  </si>
  <si>
    <t>BELUM ENTRI</t>
  </si>
  <si>
    <t xml:space="preserve">KETERANGAN </t>
  </si>
  <si>
    <t>Hj. Betty Vetria, SE, M.Si, CFrA</t>
  </si>
  <si>
    <t>NIP. 19720215 199803 2 003</t>
  </si>
  <si>
    <t>Jumlah 2022</t>
  </si>
  <si>
    <t>jumlah 2023</t>
  </si>
  <si>
    <t>Persentase OPD yang memperoleh hasil Evaluasi SPI memadai</t>
  </si>
  <si>
    <t>:  Semua Kabupaten/Kota</t>
  </si>
  <si>
    <t>Jumlah 2020</t>
  </si>
  <si>
    <t>:  Rp. 0</t>
  </si>
  <si>
    <t>jumlah 2022</t>
  </si>
  <si>
    <t>:  Rp. 177.868.950</t>
  </si>
  <si>
    <t>Perangkat Daerah Provinsi menuju wilayah bebas korupsi (WBK) Wilayah Birokrasi Bersih dan Melayani (WBBM)</t>
  </si>
  <si>
    <t>5 perangkat</t>
  </si>
  <si>
    <t>Ir. Benni Warlis, MM</t>
  </si>
  <si>
    <t>NIP. 19621004 198903 1 005</t>
  </si>
  <si>
    <t>2 Laporan</t>
  </si>
  <si>
    <t>[#] Workshop Penyelenggaraan SPIP Terintegrasi</t>
  </si>
  <si>
    <t>[#] Bimtek Aplikasi SPIP Terintegrasi</t>
  </si>
  <si>
    <t>Keynote Speaker</t>
  </si>
  <si>
    <t>Belanja Kursus/Pelatihan, Sosialisasi, Bimbingan Teknis serta Pendidikan dan Pelatihan</t>
  </si>
  <si>
    <t>5.1.02.02.012</t>
  </si>
  <si>
    <t>5.1.02.02.012.0001</t>
  </si>
  <si>
    <t>Belanja Kursus Singkat/Pelatihan</t>
  </si>
  <si>
    <t>Seminar Kit</t>
  </si>
  <si>
    <t xml:space="preserve">      Spesifikasi : Peserta Setara Esselon III ke bawah</t>
  </si>
  <si>
    <t>kegiatan</t>
  </si>
  <si>
    <t>paket</t>
  </si>
  <si>
    <t>meter</t>
  </si>
  <si>
    <t>buah</t>
  </si>
  <si>
    <t>[#] Bahan Komputer Kantor Operasional Sapu Bersih Pengutan Liar</t>
  </si>
  <si>
    <t>[#] Rapat Koordinasi Sapu Bersih Pungutan Liar  se Sumatera Barat</t>
  </si>
  <si>
    <t>[#] Koordinasi Zona Integritas WBK ke Pusat</t>
  </si>
  <si>
    <t xml:space="preserve">      Spesifikasi : Pejabat Eselon IV/Golongan III</t>
  </si>
  <si>
    <t>[#] Sosialisasi dan Pembinaan LHKPN/LHAKSN ke luar ibukota provinsi</t>
  </si>
  <si>
    <t>[#] Makan Minum Sosialisasi dan Pembinaan LHKPN/LHKASN</t>
  </si>
  <si>
    <t>Orang/ Kegiatan</t>
  </si>
  <si>
    <t xml:space="preserve">      Spesifikasi : Pejabat Eselon III ke bawah/ yang disetarakan</t>
  </si>
  <si>
    <t>Jasa Pembawa Acara</t>
  </si>
  <si>
    <t>[#] Sosialisasi dan Pembinaan LHKPN/LHKASN</t>
  </si>
  <si>
    <t>[#] Sosialisasi dan Pendampingan LHKPN/LHKASN</t>
  </si>
  <si>
    <t>[#] Koordinasi LHKPN/LHAKSN ke Pusat</t>
  </si>
  <si>
    <t>Pemerintah Provinsi Sumatera Barat Tahun Anggaran 2024</t>
  </si>
  <si>
    <t>[#] Belanja Bahan Bakar Minyak SPIP</t>
  </si>
  <si>
    <t xml:space="preserve">      Spesifikasi : Pertamax</t>
  </si>
  <si>
    <t xml:space="preserve">[#] Belanja Alat Tulis Kantor Evaluasi SPIP </t>
  </si>
  <si>
    <t>[#] Belanja Alat Tulis Kantor Evaluasi SPIP</t>
  </si>
  <si>
    <t>[#] Belanja Penggandaan Evaluasi SPIP</t>
  </si>
  <si>
    <t>5.1.02.01.01.0036</t>
  </si>
  <si>
    <t>Belanja Alat/Bahan untuk Kegiatan Kantor- Alat/Bahan Untuk Kegiatan Kantor Lainnya</t>
  </si>
  <si>
    <t>Seminar Kit untuk Pelatihan &amp; Sejenisnya</t>
  </si>
  <si>
    <t>Peserta</t>
  </si>
  <si>
    <t xml:space="preserve">      Spesifikasi : Peserta setara eselon III ke bawah</t>
  </si>
  <si>
    <t xml:space="preserve">[#] Belanja Makan Minum rapat Maturitas SPIP </t>
  </si>
  <si>
    <t>[#] Belanja Makan Minum Pendampingan Maturitas SPIP</t>
  </si>
  <si>
    <t>Belanja Sewa Hotel</t>
  </si>
  <si>
    <t>[#] Pemantauan dan Penilaian Maturitas SPIP pada masing - masing OPD/UPTD diluar Ibukota Provinsi</t>
  </si>
  <si>
    <t>LS</t>
  </si>
  <si>
    <t>Pemerintah Provinsi Sumatera Barat Tahun Anggaran 2023</t>
  </si>
  <si>
    <t>Saber Pungli</t>
  </si>
  <si>
    <t>Jumlah Laporan Monitoring dan Evaluasi serta Verifikasi Pencegahan dan Pemberantasan Korupsi</t>
  </si>
  <si>
    <t>Persentase Pendampingan dan Asistensi yang dilaksanakan</t>
  </si>
  <si>
    <t>Belanja Bahan-Bahan Bakar dan Pelumas</t>
  </si>
  <si>
    <t>BBM</t>
  </si>
  <si>
    <t>ls</t>
  </si>
  <si>
    <t>ATK</t>
  </si>
  <si>
    <t>Kertas/Cover</t>
  </si>
  <si>
    <t>Cetak</t>
  </si>
  <si>
    <t>Komputer</t>
  </si>
  <si>
    <t>[#] Belanja Makan Minum rapat Operasional Sapu Bersih Pengutan Liar</t>
  </si>
  <si>
    <t>Mamira</t>
  </si>
  <si>
    <t>[#] Rapat Koordinasi Sapu Bersih Pungutan Liar se Sumatera Barat</t>
  </si>
  <si>
    <t>Perdin</t>
  </si>
  <si>
    <t>5.1.02.02.12</t>
  </si>
  <si>
    <t>5.1.02.02.12.0001</t>
  </si>
  <si>
    <t>Belanja Kursus/Pelatihan</t>
  </si>
  <si>
    <t>[#] Seminar Kit Peserta Rapat Koordinasi Pengawasan Penyelenggaraan Pemerintah Daerah Tingkat Provinsi Sumatera Barat</t>
  </si>
  <si>
    <t>seminar kit untuk pelatihan &amp;sejenisnya</t>
  </si>
  <si>
    <t xml:space="preserve">      Spesifikasi : Peserta setara Eselon II</t>
  </si>
  <si>
    <t>Representasi Perjalanan Dinas Luar Kota</t>
  </si>
  <si>
    <t xml:space="preserve">      Spesifikasi : Pejabat Eselon II/Anggota DPRD</t>
  </si>
  <si>
    <t>[#] Koordinasi dan Studi Komparatif Pencegahan dan Pemberantasan Pungutan Liar ke luar Provinsi (Pejabat Struktural/Pejabat Fungsional/Staf)</t>
  </si>
  <si>
    <t>[#] Monitoring dan Evaluasi unit pencegahan dan Pemberantasan Pungli Kabupaten/Kota (Pejabat Struktural/Pejabat Fungsional/Staf)</t>
  </si>
  <si>
    <t>[#] Rapat Koordinasi &amp; Sosialisasi Sapu Bersih Pungutan Liar  se Sumatera Barat</t>
  </si>
  <si>
    <t>Belanja Jasa Penyelenggaraan Acara</t>
  </si>
  <si>
    <t>seminar kit untuk pelatihan &amp; sejenisnya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</si>
  <si>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</si>
  <si>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</si>
  <si>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</si>
  <si>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</si>
  <si>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`</t>
  </si>
  <si>
    <t>3 Laporan</t>
  </si>
  <si>
    <t>[#] Seminar Kit Peserta Sosialisasi PMPRB Tematik</t>
  </si>
  <si>
    <t>[#] Seminar Kit Peserta Rapat Sosialisasi Benturan Kepentingan</t>
  </si>
  <si>
    <t>[#] Sosialisasi PMPRB Tematik</t>
  </si>
  <si>
    <t>[#] Sosialisasi PMPRB Benturan Kepentingan</t>
  </si>
  <si>
    <t>Perjalanan Dinas Dalam Kota Lebih Dari 8 Jam</t>
  </si>
  <si>
    <t>[#] Monitoring dan Evaluasi Benturan Kepentingan Perangkat Daerah Pemprov Sumbar</t>
  </si>
  <si>
    <t>:  6.01.03.1.02.02 Pendampingan, Asistensi, Verifikasi dan Penilaian Reformasi Birokrasi</t>
  </si>
  <si>
    <t>[#] Workshop Penyelenggaraan SPIP Terintegrasi &amp; Sosialisasi Gratifikasi</t>
  </si>
  <si>
    <t>[#] Rapat Sosialisasi dan Pendampingan LHKPN/LHKASN</t>
  </si>
  <si>
    <t>1.</t>
  </si>
  <si>
    <t>Wokshop SPIP Terintegrasi</t>
  </si>
  <si>
    <t>2.</t>
  </si>
  <si>
    <t xml:space="preserve">3. </t>
  </si>
  <si>
    <t>Sosialisasi Antikorupsi (Legislatif, Eksekutif, Masyarakat)</t>
  </si>
  <si>
    <t>[#] Workshop Penyelenggaraan Gratifikasi ke Legislatif, Eksekutif, dan Masyarakat</t>
  </si>
  <si>
    <t xml:space="preserve">      Spesifikasi : Pejabat Eselon III/yang disetarakan</t>
  </si>
  <si>
    <t>Kepala Daerah / Pejabat Daerah Lainnya yang disetarakan</t>
  </si>
  <si>
    <t xml:space="preserve">      Spesifikasi :Pembaca Doa acara rutin SKPD</t>
  </si>
  <si>
    <t xml:space="preserve">      Spesifikasi : Peserta Setara Esselon I dan II </t>
  </si>
  <si>
    <t>[#]Workshop Penyelenggaraan Gratifikasi (Legislatif &amp; Eksekutif)</t>
  </si>
  <si>
    <t>[#]Workshop Penyelenggaraan Gratifikasi (Masyarakat)</t>
  </si>
  <si>
    <t xml:space="preserve">      Spesifikasi : Halfday</t>
  </si>
  <si>
    <t>[#] Bahan Komputer Evaluasi SPIP/Gratifikasi/MCP KPK</t>
  </si>
  <si>
    <t>5.1.02.02.05</t>
  </si>
  <si>
    <t>Belanja Sewa Gedung dan Bangunan</t>
  </si>
  <si>
    <t>Belanja Sewa Bangunan Gedung Tempat Pertemuan</t>
  </si>
  <si>
    <t>5.1.02.02.05.0009</t>
  </si>
  <si>
    <t>Sewa Gedung/Kantor/Tempat</t>
  </si>
  <si>
    <t xml:space="preserve">      Spesifikasi : Aula Besar Istana Bung Hatta</t>
  </si>
  <si>
    <t>[#] Belanja Makan Minum rapat SPIP Terintegrasi</t>
  </si>
  <si>
    <t>[#] Pelaksanaan dan Penjaminan Kualitas SPIP Terintegrasi pada masing - masing OPD/UPTD didalam Ibukota Provinsi</t>
  </si>
  <si>
    <t>[#] Peningkatan Kapasitas Tim SPIP Terintegrasi pada masing - masing OPD/UPTD didalam Ibukota Provinsi</t>
  </si>
  <si>
    <t>[#] Pelaksanaan dan Penjaminan Kualitas SPIP Terintegrasi pada masing - masing OPD/UPTD diluar Ibukota Provinsi</t>
  </si>
  <si>
    <t>[#] Monev Pencapaian Renaksi MCP KPK diluar Ibukota Provinsi</t>
  </si>
  <si>
    <t>[#] Monitoring Pemenuhan Dokumen Renaksi MCP KPK didalam Ibukota Provinsi</t>
  </si>
  <si>
    <t>[#] Monev Program Pengendalian Gratifikasi</t>
  </si>
  <si>
    <t>[#] Monitoring dan Tindak Lanjut Survei Penilaian Integritas</t>
  </si>
  <si>
    <t>[#] Pembinaan Zona Integritas WBK di dalam dan luar Ibukota Provinsi</t>
  </si>
  <si>
    <t>[#] Penilaian Zona Integritas WBK di dalam dan luar Ibukota Provinsi</t>
  </si>
  <si>
    <t>[#] Pendampingan Tim Penilaian Nasional Zona Integritas WBK di dalam dan luar Ibukota Provinsi</t>
  </si>
  <si>
    <t xml:space="preserve">      Spesifikasi : Pembaca Doa rutin SKPD</t>
  </si>
  <si>
    <t>[#] Pembinaan dan Monitoring Evaluasi PMPRB Tematik Kab/Kota</t>
  </si>
  <si>
    <t>s</t>
  </si>
  <si>
    <t>ok</t>
  </si>
  <si>
    <t>Moderator</t>
  </si>
  <si>
    <t>MC</t>
  </si>
  <si>
    <t>Pembaca doa</t>
  </si>
  <si>
    <t>Narsum Es II (2 jam)</t>
  </si>
  <si>
    <t>Mami</t>
  </si>
  <si>
    <t>spanduk</t>
  </si>
  <si>
    <t>Sosialisasi SPI untuk internal (1 hari): Fullday, 125 orang</t>
  </si>
  <si>
    <t>Perjadin Dalam Kota : 4 kali x 10 orang x 10 hari</t>
  </si>
  <si>
    <t>Perjadin Dalam daerah: 4 kali x 10 orang x 10 hari</t>
  </si>
  <si>
    <t>Monitoring SPI ke OPD dan UPTD</t>
  </si>
  <si>
    <t>[#] Bimtek Pengendalian Gratifikasi</t>
  </si>
  <si>
    <t>Ls</t>
  </si>
  <si>
    <t>1. Rapat Persiapan Evaluasi PMPRB</t>
  </si>
  <si>
    <t xml:space="preserve">      Spesifikasi : Makan</t>
  </si>
  <si>
    <t>2. Forum RB Tematik dan Benturan Kepentingan</t>
  </si>
  <si>
    <t xml:space="preserve">[#] Evaluasi Rencana Aksi PMPRB Tematik Perangkat Daerah Pemprov Sumbar </t>
  </si>
  <si>
    <t xml:space="preserve">[#]Monitoring Pelaksanaan PMPRB Tematik Perangkat Daerah Pemprov Sumbar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</si>
</sst>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_-* #,##0.00000000000000_-;\-* #,##0.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</cellStyleXfs>
  <cellXfs count="2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/>
    <xf numFmtId="0" fontId="0" fillId="0" borderId="1" xfId="0" applyBorder="1" applyAlignment="1">
      <alignment vertical="center"/>
    </xf>
    <xf numFmtId="0" fontId="2" fillId="0" borderId="0" xfId="0" applyFont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6" xfId="0" applyFill="1" applyBorder="1"/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6" xfId="0" applyFont="1" applyFill="1" applyBorder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41" fontId="0" fillId="0" borderId="0" xfId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9" fontId="0" fillId="0" borderId="6" xfId="0" applyNumberFormat="1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4" fontId="2" fillId="0" borderId="6" xfId="2" applyNumberFormat="1" applyFont="1" applyFill="1" applyBorder="1" applyAlignment="1">
      <alignment vertical="center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2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7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41" fontId="0" fillId="0" borderId="0" xfId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0" fontId="0" fillId="0" borderId="14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164" fontId="0" fillId="0" borderId="0" xfId="0" applyNumberFormat="1" applyFill="1"/>
    <xf numFmtId="0" fontId="0" fillId="0" borderId="0" xfId="0" applyFont="1" applyFill="1"/>
    <xf numFmtId="0" fontId="2" fillId="0" borderId="0" xfId="0" applyFont="1" applyFill="1"/>
    <xf numFmtId="164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164" fontId="0" fillId="0" borderId="0" xfId="0" quotePrefix="1" applyNumberFormat="1" applyFill="1"/>
    <xf numFmtId="164" fontId="2" fillId="0" borderId="0" xfId="0" applyNumberFormat="1" applyFont="1" applyFill="1"/>
    <xf numFmtId="0" fontId="0" fillId="0" borderId="6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1" xfId="1" applyNumberFormat="1" applyFont="1" applyFill="1" applyBorder="1" applyAlignment="1">
      <alignment vertical="center"/>
    </xf>
    <xf numFmtId="0" fontId="0" fillId="0" borderId="12" xfId="1" applyNumberFormat="1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0" fillId="0" borderId="14" xfId="1" applyNumberFormat="1" applyFont="1" applyFill="1" applyBorder="1" applyAlignment="1">
      <alignment vertical="center"/>
    </xf>
    <xf numFmtId="0" fontId="0" fillId="0" borderId="9" xfId="1" applyNumberFormat="1" applyFont="1" applyFill="1" applyBorder="1" applyAlignment="1">
      <alignment vertical="center"/>
    </xf>
    <xf numFmtId="0" fontId="0" fillId="0" borderId="15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164" fontId="3" fillId="0" borderId="6" xfId="2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/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9" fontId="5" fillId="0" borderId="6" xfId="0" applyNumberFormat="1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left" vertical="center"/>
    </xf>
    <xf numFmtId="164" fontId="5" fillId="0" borderId="8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0" fillId="0" borderId="0" xfId="1" applyFont="1" applyFill="1"/>
    <xf numFmtId="41" fontId="2" fillId="0" borderId="0" xfId="1" applyFont="1" applyFill="1"/>
    <xf numFmtId="0" fontId="0" fillId="0" borderId="1" xfId="0" applyFill="1" applyBorder="1" applyAlignment="1">
      <alignment horizontal="left"/>
    </xf>
    <xf numFmtId="0" fontId="0" fillId="0" borderId="6" xfId="0" applyFill="1" applyBorder="1" applyAlignment="1">
      <alignment wrapText="1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41" fontId="0" fillId="2" borderId="0" xfId="1" applyFont="1" applyFill="1" applyAlignment="1">
      <alignment vertical="center"/>
    </xf>
    <xf numFmtId="0" fontId="0" fillId="2" borderId="0" xfId="1" applyNumberFormat="1" applyFont="1" applyFill="1" applyAlignment="1">
      <alignment vertical="center"/>
    </xf>
    <xf numFmtId="164" fontId="0" fillId="2" borderId="0" xfId="0" applyNumberFormat="1" applyFill="1" applyAlignment="1">
      <alignment vertical="center"/>
    </xf>
    <xf numFmtId="0" fontId="0" fillId="2" borderId="11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/>
    </xf>
    <xf numFmtId="164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0" fillId="2" borderId="6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1" fontId="0" fillId="0" borderId="6" xfId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1" fontId="0" fillId="0" borderId="11" xfId="1" applyFont="1" applyFill="1" applyBorder="1" applyAlignment="1">
      <alignment horizontal="center" vertical="center"/>
    </xf>
    <xf numFmtId="41" fontId="0" fillId="0" borderId="12" xfId="1" applyFont="1" applyFill="1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41" fontId="0" fillId="0" borderId="14" xfId="1" applyFont="1" applyFill="1" applyBorder="1" applyAlignment="1">
      <alignment horizontal="center" vertical="center"/>
    </xf>
    <xf numFmtId="41" fontId="0" fillId="0" borderId="9" xfId="1" applyFont="1" applyFill="1" applyBorder="1" applyAlignment="1">
      <alignment horizontal="center" vertical="center"/>
    </xf>
    <xf numFmtId="41" fontId="0" fillId="0" borderId="15" xfId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9" fontId="0" fillId="0" borderId="14" xfId="0" applyNumberForma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41" fontId="0" fillId="0" borderId="0" xfId="0" applyNumberFormat="1" applyFill="1"/>
    <xf numFmtId="41" fontId="0" fillId="0" borderId="0" xfId="1" applyFont="1"/>
  </cellXfs>
  <cellStyles count="4">
    <cellStyle name="Comma [0]" xfId="1" builtinId="6"/>
    <cellStyle name="Currency [0]" xfId="2" builtinId="7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6"/>
  <sheetViews>
    <sheetView view="pageBreakPreview" topLeftCell="B7" zoomScale="70" zoomScaleNormal="85" zoomScaleSheetLayoutView="70" workbookViewId="0">
      <selection activeCell="C39" sqref="C39:M39"/>
    </sheetView>
  </sheetViews>
  <sheetFormatPr defaultRowHeight="15" x14ac:dyDescent="0.25"/>
  <cols>
    <col min="1" max="1" width="2.85546875" style="24" customWidth="1"/>
    <col min="2" max="2" width="18.140625" style="24" customWidth="1"/>
    <col min="3" max="3" width="36" style="24" customWidth="1"/>
    <col min="4" max="4" width="4" style="29" customWidth="1"/>
    <col min="5" max="5" width="6.42578125" style="29" bestFit="1" customWidth="1"/>
    <col min="6" max="6" width="4" style="29" customWidth="1"/>
    <col min="7" max="7" width="4.42578125" style="29" bestFit="1" customWidth="1"/>
    <col min="8" max="8" width="4" style="29" customWidth="1"/>
    <col min="9" max="9" width="4.140625" style="29" bestFit="1" customWidth="1"/>
    <col min="10" max="10" width="9.140625" style="30"/>
    <col min="11" max="11" width="12.5703125" style="31" customWidth="1"/>
    <col min="12" max="12" width="6.5703125" style="32" customWidth="1"/>
    <col min="13" max="13" width="21.42578125" style="29" bestFit="1" customWidth="1"/>
    <col min="14" max="14" width="39.5703125" style="24" customWidth="1"/>
    <col min="15" max="15" width="17.5703125" style="24" customWidth="1"/>
    <col min="16" max="16" width="3.42578125" style="24" customWidth="1"/>
    <col min="17" max="16384" width="9.140625" style="24"/>
  </cols>
  <sheetData>
    <row r="1" spans="2:16" x14ac:dyDescent="0.25">
      <c r="B1" s="162" t="s">
        <v>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2:16" x14ac:dyDescent="0.25">
      <c r="B2" s="163" t="s">
        <v>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2:16" ht="3.75" customHeight="1" x14ac:dyDescent="0.25"/>
    <row r="4" spans="2:16" x14ac:dyDescent="0.25">
      <c r="B4" s="164" t="s">
        <v>227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</row>
    <row r="5" spans="2:16" ht="5.25" customHeight="1" x14ac:dyDescent="0.25">
      <c r="B5" s="33"/>
      <c r="C5" s="33"/>
      <c r="D5" s="93"/>
      <c r="E5" s="93"/>
      <c r="F5" s="93"/>
      <c r="G5" s="93"/>
      <c r="H5" s="93"/>
      <c r="I5" s="93"/>
      <c r="J5" s="93"/>
      <c r="K5" s="34"/>
      <c r="L5" s="35"/>
      <c r="M5" s="93"/>
    </row>
    <row r="6" spans="2:16" x14ac:dyDescent="0.25">
      <c r="B6" s="24" t="s">
        <v>2</v>
      </c>
      <c r="C6" s="36" t="s">
        <v>3</v>
      </c>
    </row>
    <row r="7" spans="2:16" x14ac:dyDescent="0.25">
      <c r="B7" s="24" t="s">
        <v>4</v>
      </c>
      <c r="C7" s="36" t="s">
        <v>5</v>
      </c>
    </row>
    <row r="8" spans="2:16" x14ac:dyDescent="0.25">
      <c r="B8" s="24" t="s">
        <v>6</v>
      </c>
      <c r="C8" s="36" t="s">
        <v>5</v>
      </c>
    </row>
    <row r="9" spans="2:16" x14ac:dyDescent="0.25">
      <c r="B9" s="24" t="s">
        <v>7</v>
      </c>
      <c r="C9" s="36" t="s">
        <v>8</v>
      </c>
    </row>
    <row r="10" spans="2:16" x14ac:dyDescent="0.25">
      <c r="B10" s="24" t="s">
        <v>9</v>
      </c>
      <c r="C10" s="36" t="s">
        <v>96</v>
      </c>
    </row>
    <row r="11" spans="2:16" x14ac:dyDescent="0.25">
      <c r="B11" s="24" t="s">
        <v>10</v>
      </c>
      <c r="C11" s="36" t="s">
        <v>97</v>
      </c>
    </row>
    <row r="12" spans="2:16" x14ac:dyDescent="0.25">
      <c r="B12" s="24" t="s">
        <v>11</v>
      </c>
      <c r="C12" s="36" t="s">
        <v>12</v>
      </c>
    </row>
    <row r="13" spans="2:16" x14ac:dyDescent="0.25">
      <c r="B13" s="24" t="s">
        <v>13</v>
      </c>
      <c r="C13" s="36" t="s">
        <v>14</v>
      </c>
    </row>
    <row r="14" spans="2:16" x14ac:dyDescent="0.25">
      <c r="B14" s="24" t="s">
        <v>15</v>
      </c>
      <c r="C14" s="36" t="s">
        <v>16</v>
      </c>
    </row>
    <row r="15" spans="2:16" x14ac:dyDescent="0.25">
      <c r="B15" s="24" t="s">
        <v>17</v>
      </c>
      <c r="C15" s="36" t="s">
        <v>192</v>
      </c>
    </row>
    <row r="16" spans="2:16" x14ac:dyDescent="0.25">
      <c r="B16" s="24" t="s">
        <v>19</v>
      </c>
      <c r="C16" s="36" t="s">
        <v>99</v>
      </c>
      <c r="P16" s="24" t="s">
        <v>18</v>
      </c>
    </row>
    <row r="17" spans="2:17" x14ac:dyDescent="0.25">
      <c r="B17" s="24" t="s">
        <v>189</v>
      </c>
      <c r="C17" s="68">
        <f>M23</f>
        <v>156994200</v>
      </c>
    </row>
    <row r="18" spans="2:17" x14ac:dyDescent="0.25">
      <c r="B18" s="24" t="s">
        <v>190</v>
      </c>
      <c r="C18" s="68">
        <f>C17+(C17*10%)</f>
        <v>172693620</v>
      </c>
      <c r="P18" s="24" t="s">
        <v>20</v>
      </c>
    </row>
    <row r="19" spans="2:17" ht="5.25" customHeight="1" x14ac:dyDescent="0.25"/>
    <row r="20" spans="2:17" x14ac:dyDescent="0.25">
      <c r="B20" s="167" t="s">
        <v>21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</row>
    <row r="21" spans="2:17" x14ac:dyDescent="0.25">
      <c r="B21" s="91" t="s">
        <v>22</v>
      </c>
      <c r="C21" s="164" t="s">
        <v>23</v>
      </c>
      <c r="D21" s="165"/>
      <c r="E21" s="165"/>
      <c r="F21" s="165"/>
      <c r="G21" s="165"/>
      <c r="H21" s="165"/>
      <c r="I21" s="165"/>
      <c r="J21" s="165"/>
      <c r="K21" s="165"/>
      <c r="L21" s="166"/>
      <c r="M21" s="88" t="s">
        <v>24</v>
      </c>
    </row>
    <row r="22" spans="2:17" x14ac:dyDescent="0.25">
      <c r="B22" s="22" t="s">
        <v>25</v>
      </c>
      <c r="C22" s="168" t="s">
        <v>191</v>
      </c>
      <c r="D22" s="169"/>
      <c r="E22" s="169"/>
      <c r="F22" s="169"/>
      <c r="G22" s="169"/>
      <c r="H22" s="169"/>
      <c r="I22" s="169"/>
      <c r="J22" s="169"/>
      <c r="K22" s="169"/>
      <c r="L22" s="170"/>
      <c r="M22" s="37">
        <v>0.7</v>
      </c>
    </row>
    <row r="23" spans="2:17" x14ac:dyDescent="0.25">
      <c r="B23" s="22" t="s">
        <v>26</v>
      </c>
      <c r="C23" s="168" t="s">
        <v>27</v>
      </c>
      <c r="D23" s="169"/>
      <c r="E23" s="169"/>
      <c r="F23" s="169"/>
      <c r="G23" s="169"/>
      <c r="H23" s="169"/>
      <c r="I23" s="169"/>
      <c r="J23" s="169"/>
      <c r="K23" s="169"/>
      <c r="L23" s="170"/>
      <c r="M23" s="38">
        <f>M32</f>
        <v>156994200</v>
      </c>
    </row>
    <row r="24" spans="2:17" x14ac:dyDescent="0.25">
      <c r="B24" s="39" t="s">
        <v>28</v>
      </c>
      <c r="C24" s="171" t="s">
        <v>100</v>
      </c>
      <c r="D24" s="172"/>
      <c r="E24" s="172"/>
      <c r="F24" s="172"/>
      <c r="G24" s="172"/>
      <c r="H24" s="172"/>
      <c r="I24" s="172"/>
      <c r="J24" s="172"/>
      <c r="K24" s="172"/>
      <c r="L24" s="173"/>
      <c r="M24" s="40" t="s">
        <v>276</v>
      </c>
    </row>
    <row r="25" spans="2:17" ht="14.25" customHeight="1" x14ac:dyDescent="0.25">
      <c r="B25" s="22" t="s">
        <v>29</v>
      </c>
      <c r="C25" s="168" t="s">
        <v>101</v>
      </c>
      <c r="D25" s="169"/>
      <c r="E25" s="169"/>
      <c r="F25" s="169"/>
      <c r="G25" s="169"/>
      <c r="H25" s="169"/>
      <c r="I25" s="169"/>
      <c r="J25" s="169"/>
      <c r="K25" s="169"/>
      <c r="L25" s="170"/>
      <c r="M25" s="37">
        <v>1</v>
      </c>
    </row>
    <row r="26" spans="2:17" ht="4.5" customHeight="1" x14ac:dyDescent="0.25"/>
    <row r="27" spans="2:17" ht="16.5" customHeight="1" x14ac:dyDescent="0.25">
      <c r="B27" s="167" t="s">
        <v>30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</row>
    <row r="28" spans="2:17" ht="3.75" customHeight="1" x14ac:dyDescent="0.25"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</row>
    <row r="29" spans="2:17" x14ac:dyDescent="0.25">
      <c r="B29" s="175" t="s">
        <v>31</v>
      </c>
      <c r="C29" s="175" t="s">
        <v>32</v>
      </c>
      <c r="D29" s="178" t="s">
        <v>33</v>
      </c>
      <c r="E29" s="179"/>
      <c r="F29" s="179"/>
      <c r="G29" s="179"/>
      <c r="H29" s="179"/>
      <c r="I29" s="179"/>
      <c r="J29" s="179"/>
      <c r="K29" s="179"/>
      <c r="L29" s="180"/>
      <c r="M29" s="181" t="s">
        <v>34</v>
      </c>
      <c r="P29" s="24" t="s">
        <v>286</v>
      </c>
      <c r="Q29" s="24" t="s">
        <v>287</v>
      </c>
    </row>
    <row r="30" spans="2:17" x14ac:dyDescent="0.25">
      <c r="B30" s="176"/>
      <c r="C30" s="176"/>
      <c r="D30" s="127" t="s">
        <v>35</v>
      </c>
      <c r="E30" s="127"/>
      <c r="F30" s="127"/>
      <c r="G30" s="127"/>
      <c r="H30" s="127"/>
      <c r="I30" s="127"/>
      <c r="J30" s="175" t="s">
        <v>36</v>
      </c>
      <c r="K30" s="184" t="s">
        <v>37</v>
      </c>
      <c r="L30" s="154" t="s">
        <v>38</v>
      </c>
      <c r="M30" s="182"/>
      <c r="P30" s="24" t="s">
        <v>288</v>
      </c>
      <c r="Q30" s="24" t="s">
        <v>290</v>
      </c>
    </row>
    <row r="31" spans="2:17" x14ac:dyDescent="0.25">
      <c r="B31" s="177"/>
      <c r="C31" s="177"/>
      <c r="D31" s="186" t="s">
        <v>39</v>
      </c>
      <c r="E31" s="187"/>
      <c r="F31" s="187"/>
      <c r="G31" s="187"/>
      <c r="H31" s="187"/>
      <c r="I31" s="188"/>
      <c r="J31" s="177"/>
      <c r="K31" s="185"/>
      <c r="L31" s="155"/>
      <c r="M31" s="183"/>
      <c r="P31" s="24" t="s">
        <v>289</v>
      </c>
    </row>
    <row r="32" spans="2:17" x14ac:dyDescent="0.25">
      <c r="B32" s="89">
        <v>5</v>
      </c>
      <c r="C32" s="129" t="s">
        <v>40</v>
      </c>
      <c r="D32" s="130"/>
      <c r="E32" s="130"/>
      <c r="F32" s="130"/>
      <c r="G32" s="130"/>
      <c r="H32" s="130"/>
      <c r="I32" s="130"/>
      <c r="J32" s="130"/>
      <c r="K32" s="130"/>
      <c r="L32" s="131"/>
      <c r="M32" s="41">
        <f>SUM(M33)</f>
        <v>156994200</v>
      </c>
    </row>
    <row r="33" spans="2:13" x14ac:dyDescent="0.25">
      <c r="B33" s="42" t="s">
        <v>41</v>
      </c>
      <c r="C33" s="129" t="s">
        <v>42</v>
      </c>
      <c r="D33" s="130"/>
      <c r="E33" s="130"/>
      <c r="F33" s="130"/>
      <c r="G33" s="130"/>
      <c r="H33" s="130"/>
      <c r="I33" s="130"/>
      <c r="J33" s="130"/>
      <c r="K33" s="130"/>
      <c r="L33" s="131"/>
      <c r="M33" s="43">
        <f>SUM(M34)</f>
        <v>156994200</v>
      </c>
    </row>
    <row r="34" spans="2:13" x14ac:dyDescent="0.25">
      <c r="B34" s="42" t="s">
        <v>43</v>
      </c>
      <c r="C34" s="129" t="s">
        <v>44</v>
      </c>
      <c r="D34" s="130"/>
      <c r="E34" s="130"/>
      <c r="F34" s="130"/>
      <c r="G34" s="130"/>
      <c r="H34" s="130"/>
      <c r="I34" s="130"/>
      <c r="J34" s="130"/>
      <c r="K34" s="130"/>
      <c r="L34" s="131"/>
      <c r="M34" s="43">
        <f>SUM(M35,M98,M142)</f>
        <v>156994200</v>
      </c>
    </row>
    <row r="35" spans="2:13" x14ac:dyDescent="0.25">
      <c r="B35" s="42" t="s">
        <v>45</v>
      </c>
      <c r="C35" s="129" t="s">
        <v>46</v>
      </c>
      <c r="D35" s="130"/>
      <c r="E35" s="130"/>
      <c r="F35" s="130"/>
      <c r="G35" s="130"/>
      <c r="H35" s="130"/>
      <c r="I35" s="130"/>
      <c r="J35" s="130"/>
      <c r="K35" s="130"/>
      <c r="L35" s="131"/>
      <c r="M35" s="43">
        <f>SUM(M36)</f>
        <v>40094200</v>
      </c>
    </row>
    <row r="36" spans="2:13" x14ac:dyDescent="0.25">
      <c r="B36" s="42" t="s">
        <v>47</v>
      </c>
      <c r="C36" s="129" t="s">
        <v>48</v>
      </c>
      <c r="D36" s="130"/>
      <c r="E36" s="130"/>
      <c r="F36" s="130"/>
      <c r="G36" s="130"/>
      <c r="H36" s="130"/>
      <c r="I36" s="130"/>
      <c r="J36" s="130"/>
      <c r="K36" s="130"/>
      <c r="L36" s="131"/>
      <c r="M36" s="43">
        <f>SUM(M37,M42,M49,M54,M63,M81,M68)</f>
        <v>40094200</v>
      </c>
    </row>
    <row r="37" spans="2:13" x14ac:dyDescent="0.25">
      <c r="B37" s="42" t="s">
        <v>49</v>
      </c>
      <c r="C37" s="129" t="s">
        <v>50</v>
      </c>
      <c r="D37" s="130"/>
      <c r="E37" s="130"/>
      <c r="F37" s="130"/>
      <c r="G37" s="130"/>
      <c r="H37" s="130"/>
      <c r="I37" s="130"/>
      <c r="J37" s="130"/>
      <c r="K37" s="130"/>
      <c r="L37" s="131"/>
      <c r="M37" s="43">
        <f>SUM(M38)</f>
        <v>1912500</v>
      </c>
    </row>
    <row r="38" spans="2:13" x14ac:dyDescent="0.25">
      <c r="B38" s="42"/>
      <c r="C38" s="132" t="s">
        <v>228</v>
      </c>
      <c r="D38" s="132"/>
      <c r="E38" s="132"/>
      <c r="F38" s="132"/>
      <c r="G38" s="132"/>
      <c r="H38" s="132"/>
      <c r="I38" s="132"/>
      <c r="J38" s="132"/>
      <c r="K38" s="132"/>
      <c r="L38" s="132"/>
      <c r="M38" s="44">
        <f>SUM(M40)</f>
        <v>1912500</v>
      </c>
    </row>
    <row r="39" spans="2:13" x14ac:dyDescent="0.25">
      <c r="B39" s="42"/>
      <c r="C39" s="132" t="s">
        <v>52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2:13" x14ac:dyDescent="0.25">
      <c r="B40" s="27"/>
      <c r="C40" s="45" t="s">
        <v>53</v>
      </c>
      <c r="D40" s="148">
        <v>1912500</v>
      </c>
      <c r="E40" s="149"/>
      <c r="F40" s="149"/>
      <c r="G40" s="149"/>
      <c r="H40" s="149"/>
      <c r="I40" s="150"/>
      <c r="J40" s="128" t="s">
        <v>242</v>
      </c>
      <c r="K40" s="142">
        <v>1</v>
      </c>
      <c r="L40" s="143">
        <v>0</v>
      </c>
      <c r="M40" s="144">
        <f>D40*K40</f>
        <v>1912500</v>
      </c>
    </row>
    <row r="41" spans="2:13" x14ac:dyDescent="0.25">
      <c r="B41" s="27"/>
      <c r="C41" s="22" t="s">
        <v>229</v>
      </c>
      <c r="D41" s="151"/>
      <c r="E41" s="152"/>
      <c r="F41" s="152"/>
      <c r="G41" s="152"/>
      <c r="H41" s="152"/>
      <c r="I41" s="153"/>
      <c r="J41" s="128"/>
      <c r="K41" s="142"/>
      <c r="L41" s="143"/>
      <c r="M41" s="144"/>
    </row>
    <row r="42" spans="2:13" s="65" customFormat="1" x14ac:dyDescent="0.25">
      <c r="B42" s="42" t="s">
        <v>55</v>
      </c>
      <c r="C42" s="129" t="s">
        <v>56</v>
      </c>
      <c r="D42" s="130"/>
      <c r="E42" s="130"/>
      <c r="F42" s="130"/>
      <c r="G42" s="130"/>
      <c r="H42" s="130"/>
      <c r="I42" s="130"/>
      <c r="J42" s="130"/>
      <c r="K42" s="130"/>
      <c r="L42" s="131"/>
      <c r="M42" s="43">
        <f>SUM(M43)</f>
        <v>1689800</v>
      </c>
    </row>
    <row r="43" spans="2:13" x14ac:dyDescent="0.25">
      <c r="B43" s="42"/>
      <c r="C43" s="132" t="s">
        <v>230</v>
      </c>
      <c r="D43" s="132"/>
      <c r="E43" s="132"/>
      <c r="F43" s="132"/>
      <c r="G43" s="132"/>
      <c r="H43" s="132"/>
      <c r="I43" s="132"/>
      <c r="J43" s="132"/>
      <c r="K43" s="132"/>
      <c r="L43" s="132"/>
      <c r="M43" s="44">
        <f>SUM(M45:M48)</f>
        <v>1689800</v>
      </c>
    </row>
    <row r="44" spans="2:13" x14ac:dyDescent="0.25">
      <c r="B44" s="42"/>
      <c r="C44" s="132" t="s">
        <v>52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</row>
    <row r="45" spans="2:13" x14ac:dyDescent="0.25">
      <c r="B45" s="27"/>
      <c r="C45" s="28" t="s">
        <v>146</v>
      </c>
      <c r="D45" s="148">
        <v>20</v>
      </c>
      <c r="E45" s="149"/>
      <c r="F45" s="149"/>
      <c r="G45" s="149"/>
      <c r="H45" s="149"/>
      <c r="I45" s="150"/>
      <c r="J45" s="127" t="s">
        <v>124</v>
      </c>
      <c r="K45" s="142">
        <v>13900</v>
      </c>
      <c r="L45" s="154">
        <v>0</v>
      </c>
      <c r="M45" s="144">
        <f>D45*K45+L45</f>
        <v>278000</v>
      </c>
    </row>
    <row r="46" spans="2:13" x14ac:dyDescent="0.25">
      <c r="B46" s="27"/>
      <c r="C46" s="25" t="s">
        <v>59</v>
      </c>
      <c r="D46" s="151"/>
      <c r="E46" s="152"/>
      <c r="F46" s="152"/>
      <c r="G46" s="152"/>
      <c r="H46" s="152"/>
      <c r="I46" s="153"/>
      <c r="J46" s="128"/>
      <c r="K46" s="142"/>
      <c r="L46" s="155"/>
      <c r="M46" s="144"/>
    </row>
    <row r="47" spans="2:13" s="65" customFormat="1" x14ac:dyDescent="0.25">
      <c r="B47" s="27"/>
      <c r="C47" s="28" t="s">
        <v>147</v>
      </c>
      <c r="D47" s="148">
        <v>26</v>
      </c>
      <c r="E47" s="149"/>
      <c r="F47" s="149"/>
      <c r="G47" s="149"/>
      <c r="H47" s="149"/>
      <c r="I47" s="150"/>
      <c r="J47" s="127" t="s">
        <v>149</v>
      </c>
      <c r="K47" s="142">
        <v>54300</v>
      </c>
      <c r="L47" s="154">
        <v>0</v>
      </c>
      <c r="M47" s="144">
        <f>D47*K47+L47</f>
        <v>1411800</v>
      </c>
    </row>
    <row r="48" spans="2:13" x14ac:dyDescent="0.25">
      <c r="B48" s="27"/>
      <c r="C48" s="25" t="s">
        <v>148</v>
      </c>
      <c r="D48" s="151"/>
      <c r="E48" s="152"/>
      <c r="F48" s="152"/>
      <c r="G48" s="152"/>
      <c r="H48" s="152"/>
      <c r="I48" s="153"/>
      <c r="J48" s="128"/>
      <c r="K48" s="142"/>
      <c r="L48" s="155"/>
      <c r="M48" s="144"/>
    </row>
    <row r="49" spans="2:13" x14ac:dyDescent="0.25">
      <c r="B49" s="42" t="s">
        <v>60</v>
      </c>
      <c r="C49" s="129" t="s">
        <v>61</v>
      </c>
      <c r="D49" s="130"/>
      <c r="E49" s="130"/>
      <c r="F49" s="130"/>
      <c r="G49" s="130"/>
      <c r="H49" s="130"/>
      <c r="I49" s="130"/>
      <c r="J49" s="130"/>
      <c r="K49" s="130"/>
      <c r="L49" s="131"/>
      <c r="M49" s="43">
        <f>SUM(M50)</f>
        <v>1450000</v>
      </c>
    </row>
    <row r="50" spans="2:13" x14ac:dyDescent="0.25">
      <c r="B50" s="42"/>
      <c r="C50" s="132" t="s">
        <v>231</v>
      </c>
      <c r="D50" s="132"/>
      <c r="E50" s="132"/>
      <c r="F50" s="132"/>
      <c r="G50" s="132"/>
      <c r="H50" s="132"/>
      <c r="I50" s="132"/>
      <c r="J50" s="132"/>
      <c r="K50" s="132"/>
      <c r="L50" s="132"/>
      <c r="M50" s="44">
        <f>SUM(M52)</f>
        <v>1450000</v>
      </c>
    </row>
    <row r="51" spans="2:13" x14ac:dyDescent="0.25">
      <c r="B51" s="42"/>
      <c r="C51" s="132" t="s">
        <v>52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</row>
    <row r="52" spans="2:13" s="65" customFormat="1" x14ac:dyDescent="0.25">
      <c r="B52" s="27"/>
      <c r="C52" s="46" t="s">
        <v>62</v>
      </c>
      <c r="D52" s="148">
        <v>25</v>
      </c>
      <c r="E52" s="149"/>
      <c r="F52" s="149"/>
      <c r="G52" s="149"/>
      <c r="H52" s="149"/>
      <c r="I52" s="150"/>
      <c r="J52" s="128" t="s">
        <v>63</v>
      </c>
      <c r="K52" s="142">
        <v>58000</v>
      </c>
      <c r="L52" s="154">
        <v>0</v>
      </c>
      <c r="M52" s="144">
        <f>D52*K52+L52</f>
        <v>1450000</v>
      </c>
    </row>
    <row r="53" spans="2:13" x14ac:dyDescent="0.25">
      <c r="B53" s="27"/>
      <c r="C53" s="25" t="s">
        <v>64</v>
      </c>
      <c r="D53" s="151"/>
      <c r="E53" s="152"/>
      <c r="F53" s="152"/>
      <c r="G53" s="152"/>
      <c r="H53" s="152"/>
      <c r="I53" s="153"/>
      <c r="J53" s="128"/>
      <c r="K53" s="142"/>
      <c r="L53" s="155"/>
      <c r="M53" s="144"/>
    </row>
    <row r="54" spans="2:13" x14ac:dyDescent="0.25">
      <c r="B54" s="42" t="s">
        <v>65</v>
      </c>
      <c r="C54" s="129" t="s">
        <v>66</v>
      </c>
      <c r="D54" s="130"/>
      <c r="E54" s="130"/>
      <c r="F54" s="130"/>
      <c r="G54" s="130"/>
      <c r="H54" s="130"/>
      <c r="I54" s="130"/>
      <c r="J54" s="130"/>
      <c r="K54" s="130"/>
      <c r="L54" s="131"/>
      <c r="M54" s="43">
        <f>SUM(M55,M59)</f>
        <v>3319500</v>
      </c>
    </row>
    <row r="55" spans="2:13" ht="15" customHeight="1" x14ac:dyDescent="0.25">
      <c r="B55" s="42"/>
      <c r="C55" s="132" t="s">
        <v>232</v>
      </c>
      <c r="D55" s="132"/>
      <c r="E55" s="132"/>
      <c r="F55" s="132"/>
      <c r="G55" s="132"/>
      <c r="H55" s="132"/>
      <c r="I55" s="132"/>
      <c r="J55" s="132"/>
      <c r="K55" s="132"/>
      <c r="L55" s="132"/>
      <c r="M55" s="44">
        <f>SUM(M57)</f>
        <v>2419500</v>
      </c>
    </row>
    <row r="56" spans="2:13" x14ac:dyDescent="0.25">
      <c r="B56" s="42"/>
      <c r="C56" s="132" t="s">
        <v>52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</row>
    <row r="57" spans="2:13" ht="15" customHeight="1" x14ac:dyDescent="0.25">
      <c r="B57" s="22"/>
      <c r="C57" s="46" t="s">
        <v>67</v>
      </c>
      <c r="D57" s="133">
        <v>8065</v>
      </c>
      <c r="E57" s="134"/>
      <c r="F57" s="134"/>
      <c r="G57" s="134"/>
      <c r="H57" s="134"/>
      <c r="I57" s="135"/>
      <c r="J57" s="128" t="s">
        <v>68</v>
      </c>
      <c r="K57" s="142">
        <v>300</v>
      </c>
      <c r="L57" s="143">
        <v>0</v>
      </c>
      <c r="M57" s="144">
        <f>D57*K57</f>
        <v>2419500</v>
      </c>
    </row>
    <row r="58" spans="2:13" x14ac:dyDescent="0.25">
      <c r="B58" s="22"/>
      <c r="C58" s="47" t="s">
        <v>69</v>
      </c>
      <c r="D58" s="136"/>
      <c r="E58" s="137"/>
      <c r="F58" s="137"/>
      <c r="G58" s="137"/>
      <c r="H58" s="137"/>
      <c r="I58" s="138"/>
      <c r="J58" s="128"/>
      <c r="K58" s="142"/>
      <c r="L58" s="143"/>
      <c r="M58" s="144"/>
    </row>
    <row r="59" spans="2:13" s="65" customFormat="1" x14ac:dyDescent="0.25">
      <c r="B59" s="42"/>
      <c r="C59" s="132" t="s">
        <v>284</v>
      </c>
      <c r="D59" s="132"/>
      <c r="E59" s="132"/>
      <c r="F59" s="132"/>
      <c r="G59" s="132"/>
      <c r="H59" s="132"/>
      <c r="I59" s="132"/>
      <c r="J59" s="132"/>
      <c r="K59" s="132"/>
      <c r="L59" s="132"/>
      <c r="M59" s="44">
        <f>SUM(M61)</f>
        <v>900000</v>
      </c>
    </row>
    <row r="60" spans="2:13" s="65" customFormat="1" x14ac:dyDescent="0.25">
      <c r="B60" s="42"/>
      <c r="C60" s="132" t="s">
        <v>52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</row>
    <row r="61" spans="2:13" s="65" customFormat="1" x14ac:dyDescent="0.25">
      <c r="B61" s="22"/>
      <c r="C61" s="28" t="s">
        <v>160</v>
      </c>
      <c r="D61" s="73">
        <v>10</v>
      </c>
      <c r="E61" s="74" t="s">
        <v>213</v>
      </c>
      <c r="F61" s="74">
        <v>2</v>
      </c>
      <c r="G61" s="74" t="s">
        <v>214</v>
      </c>
      <c r="H61" s="74"/>
      <c r="I61" s="75"/>
      <c r="J61" s="127" t="s">
        <v>162</v>
      </c>
      <c r="K61" s="142">
        <v>45000</v>
      </c>
      <c r="L61" s="143">
        <v>0</v>
      </c>
      <c r="M61" s="144">
        <f>D61*K61*F61</f>
        <v>900000</v>
      </c>
    </row>
    <row r="62" spans="2:13" s="65" customFormat="1" x14ac:dyDescent="0.25">
      <c r="B62" s="22"/>
      <c r="C62" s="25" t="s">
        <v>161</v>
      </c>
      <c r="D62" s="76"/>
      <c r="E62" s="77"/>
      <c r="F62" s="77"/>
      <c r="G62" s="77"/>
      <c r="H62" s="77"/>
      <c r="I62" s="78"/>
      <c r="J62" s="128"/>
      <c r="K62" s="142"/>
      <c r="L62" s="143"/>
      <c r="M62" s="144"/>
    </row>
    <row r="63" spans="2:13" s="65" customFormat="1" x14ac:dyDescent="0.25">
      <c r="B63" s="42" t="s">
        <v>175</v>
      </c>
      <c r="C63" s="129" t="s">
        <v>70</v>
      </c>
      <c r="D63" s="130"/>
      <c r="E63" s="130"/>
      <c r="F63" s="130"/>
      <c r="G63" s="130"/>
      <c r="H63" s="130"/>
      <c r="I63" s="130"/>
      <c r="J63" s="130"/>
      <c r="K63" s="130"/>
      <c r="L63" s="131"/>
      <c r="M63" s="43">
        <f>SUM(M64)</f>
        <v>1022400</v>
      </c>
    </row>
    <row r="64" spans="2:13" ht="15" customHeight="1" x14ac:dyDescent="0.25">
      <c r="B64" s="42"/>
      <c r="C64" s="132" t="s">
        <v>299</v>
      </c>
      <c r="D64" s="132"/>
      <c r="E64" s="132"/>
      <c r="F64" s="132"/>
      <c r="G64" s="132"/>
      <c r="H64" s="132"/>
      <c r="I64" s="132"/>
      <c r="J64" s="132"/>
      <c r="K64" s="132"/>
      <c r="L64" s="132"/>
      <c r="M64" s="44">
        <f>SUM(M66)</f>
        <v>1022400</v>
      </c>
    </row>
    <row r="65" spans="2:13" x14ac:dyDescent="0.25">
      <c r="B65" s="42"/>
      <c r="C65" s="132" t="s">
        <v>52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</row>
    <row r="66" spans="2:13" ht="15" customHeight="1" x14ac:dyDescent="0.25">
      <c r="B66" s="22"/>
      <c r="C66" s="28" t="s">
        <v>163</v>
      </c>
      <c r="D66" s="133">
        <v>18</v>
      </c>
      <c r="E66" s="134"/>
      <c r="F66" s="134"/>
      <c r="G66" s="134"/>
      <c r="H66" s="134"/>
      <c r="I66" s="135"/>
      <c r="J66" s="127" t="s">
        <v>73</v>
      </c>
      <c r="K66" s="142">
        <v>56800</v>
      </c>
      <c r="L66" s="143">
        <v>0</v>
      </c>
      <c r="M66" s="144">
        <f>D66*K66</f>
        <v>1022400</v>
      </c>
    </row>
    <row r="67" spans="2:13" x14ac:dyDescent="0.25">
      <c r="B67" s="22"/>
      <c r="C67" s="25" t="s">
        <v>72</v>
      </c>
      <c r="D67" s="136"/>
      <c r="E67" s="137"/>
      <c r="F67" s="137"/>
      <c r="G67" s="137"/>
      <c r="H67" s="137"/>
      <c r="I67" s="138"/>
      <c r="J67" s="128"/>
      <c r="K67" s="142"/>
      <c r="L67" s="143"/>
      <c r="M67" s="144"/>
    </row>
    <row r="68" spans="2:13" s="65" customFormat="1" x14ac:dyDescent="0.25">
      <c r="B68" s="42" t="s">
        <v>233</v>
      </c>
      <c r="C68" s="129" t="s">
        <v>234</v>
      </c>
      <c r="D68" s="130"/>
      <c r="E68" s="130"/>
      <c r="F68" s="130"/>
      <c r="G68" s="130"/>
      <c r="H68" s="130"/>
      <c r="I68" s="130"/>
      <c r="J68" s="130"/>
      <c r="K68" s="130"/>
      <c r="L68" s="131"/>
      <c r="M68" s="43">
        <f>SUM(M69,M73,M77)</f>
        <v>19500000</v>
      </c>
    </row>
    <row r="69" spans="2:13" s="65" customFormat="1" x14ac:dyDescent="0.25">
      <c r="B69" s="42"/>
      <c r="C69" s="129" t="s">
        <v>203</v>
      </c>
      <c r="D69" s="130"/>
      <c r="E69" s="130"/>
      <c r="F69" s="130"/>
      <c r="G69" s="130"/>
      <c r="H69" s="130"/>
      <c r="I69" s="130"/>
      <c r="J69" s="130"/>
      <c r="K69" s="130"/>
      <c r="L69" s="131"/>
      <c r="M69" s="43">
        <f>SUM(M71)</f>
        <v>7500000</v>
      </c>
    </row>
    <row r="70" spans="2:13" s="65" customFormat="1" x14ac:dyDescent="0.25">
      <c r="B70" s="42"/>
      <c r="C70" s="132" t="s">
        <v>52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</row>
    <row r="71" spans="2:13" s="65" customFormat="1" ht="30" x14ac:dyDescent="0.25">
      <c r="B71" s="27"/>
      <c r="C71" s="106" t="s">
        <v>235</v>
      </c>
      <c r="D71" s="127">
        <v>150</v>
      </c>
      <c r="E71" s="145" t="s">
        <v>77</v>
      </c>
      <c r="F71" s="146"/>
      <c r="G71" s="127">
        <v>1</v>
      </c>
      <c r="H71" s="145" t="s">
        <v>115</v>
      </c>
      <c r="I71" s="146"/>
      <c r="J71" s="160" t="s">
        <v>236</v>
      </c>
      <c r="K71" s="142">
        <v>50000</v>
      </c>
      <c r="L71" s="128">
        <v>0</v>
      </c>
      <c r="M71" s="144">
        <f>SUM(D71*G71*K71)</f>
        <v>7500000</v>
      </c>
    </row>
    <row r="72" spans="2:13" s="65" customFormat="1" ht="30" x14ac:dyDescent="0.25">
      <c r="B72" s="27"/>
      <c r="C72" s="106" t="s">
        <v>237</v>
      </c>
      <c r="D72" s="127"/>
      <c r="E72" s="124"/>
      <c r="F72" s="126"/>
      <c r="G72" s="127"/>
      <c r="H72" s="124"/>
      <c r="I72" s="126"/>
      <c r="J72" s="161"/>
      <c r="K72" s="142"/>
      <c r="L72" s="128"/>
      <c r="M72" s="144"/>
    </row>
    <row r="73" spans="2:13" s="65" customFormat="1" x14ac:dyDescent="0.25">
      <c r="B73" s="42"/>
      <c r="C73" s="129" t="s">
        <v>296</v>
      </c>
      <c r="D73" s="130"/>
      <c r="E73" s="130"/>
      <c r="F73" s="130"/>
      <c r="G73" s="130"/>
      <c r="H73" s="130"/>
      <c r="I73" s="130"/>
      <c r="J73" s="130"/>
      <c r="K73" s="130"/>
      <c r="L73" s="131"/>
      <c r="M73" s="43">
        <f>SUM(M75)</f>
        <v>12000000</v>
      </c>
    </row>
    <row r="74" spans="2:13" s="65" customFormat="1" x14ac:dyDescent="0.25">
      <c r="B74" s="22"/>
      <c r="C74" s="129" t="s">
        <v>52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1"/>
    </row>
    <row r="75" spans="2:13" s="65" customFormat="1" x14ac:dyDescent="0.25">
      <c r="B75" s="22"/>
      <c r="C75" s="28" t="s">
        <v>209</v>
      </c>
      <c r="D75" s="147">
        <v>120</v>
      </c>
      <c r="E75" s="127" t="s">
        <v>77</v>
      </c>
      <c r="F75" s="127"/>
      <c r="G75" s="127"/>
      <c r="H75" s="127">
        <v>1</v>
      </c>
      <c r="I75" s="127" t="s">
        <v>211</v>
      </c>
      <c r="J75" s="157" t="s">
        <v>89</v>
      </c>
      <c r="K75" s="142">
        <v>100000</v>
      </c>
      <c r="L75" s="143">
        <v>0</v>
      </c>
      <c r="M75" s="159">
        <f>D75*H75*K75</f>
        <v>12000000</v>
      </c>
    </row>
    <row r="76" spans="2:13" s="65" customFormat="1" ht="30" x14ac:dyDescent="0.25">
      <c r="B76" s="22"/>
      <c r="C76" s="26" t="s">
        <v>295</v>
      </c>
      <c r="D76" s="147"/>
      <c r="E76" s="127"/>
      <c r="F76" s="127"/>
      <c r="G76" s="127"/>
      <c r="H76" s="127"/>
      <c r="I76" s="127"/>
      <c r="J76" s="158"/>
      <c r="K76" s="142"/>
      <c r="L76" s="143"/>
      <c r="M76" s="159"/>
    </row>
    <row r="77" spans="2:13" s="65" customFormat="1" x14ac:dyDescent="0.25">
      <c r="B77" s="42"/>
      <c r="C77" s="129" t="s">
        <v>297</v>
      </c>
      <c r="D77" s="130"/>
      <c r="E77" s="130"/>
      <c r="F77" s="130"/>
      <c r="G77" s="130"/>
      <c r="H77" s="130"/>
      <c r="I77" s="130"/>
      <c r="J77" s="130"/>
      <c r="K77" s="130"/>
      <c r="L77" s="131"/>
      <c r="M77" s="43">
        <f>SUM(M79)</f>
        <v>0</v>
      </c>
    </row>
    <row r="78" spans="2:13" s="65" customFormat="1" x14ac:dyDescent="0.25">
      <c r="B78" s="22"/>
      <c r="C78" s="129" t="s">
        <v>52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1"/>
    </row>
    <row r="79" spans="2:13" s="65" customFormat="1" x14ac:dyDescent="0.25">
      <c r="B79" s="22"/>
      <c r="C79" s="28" t="s">
        <v>209</v>
      </c>
      <c r="D79" s="127">
        <v>0</v>
      </c>
      <c r="E79" s="127" t="s">
        <v>77</v>
      </c>
      <c r="F79" s="127"/>
      <c r="G79" s="127"/>
      <c r="H79" s="127">
        <v>1</v>
      </c>
      <c r="I79" s="127" t="s">
        <v>211</v>
      </c>
      <c r="J79" s="157" t="s">
        <v>89</v>
      </c>
      <c r="K79" s="142">
        <v>30000</v>
      </c>
      <c r="L79" s="143">
        <v>0</v>
      </c>
      <c r="M79" s="159">
        <f>D79*H79*K79</f>
        <v>0</v>
      </c>
    </row>
    <row r="80" spans="2:13" s="65" customFormat="1" ht="30" x14ac:dyDescent="0.25">
      <c r="B80" s="22"/>
      <c r="C80" s="26" t="s">
        <v>295</v>
      </c>
      <c r="D80" s="127"/>
      <c r="E80" s="127"/>
      <c r="F80" s="127"/>
      <c r="G80" s="127"/>
      <c r="H80" s="127"/>
      <c r="I80" s="127"/>
      <c r="J80" s="158"/>
      <c r="K80" s="142"/>
      <c r="L80" s="143"/>
      <c r="M80" s="159"/>
    </row>
    <row r="81" spans="2:13" s="65" customFormat="1" x14ac:dyDescent="0.25">
      <c r="B81" s="42" t="s">
        <v>74</v>
      </c>
      <c r="C81" s="129" t="s">
        <v>75</v>
      </c>
      <c r="D81" s="130"/>
      <c r="E81" s="130"/>
      <c r="F81" s="130"/>
      <c r="G81" s="130"/>
      <c r="H81" s="130"/>
      <c r="I81" s="130"/>
      <c r="J81" s="130"/>
      <c r="K81" s="130"/>
      <c r="L81" s="131"/>
      <c r="M81" s="43">
        <f>SUM(M86+M92+M82)</f>
        <v>11200000</v>
      </c>
    </row>
    <row r="82" spans="2:13" s="65" customFormat="1" x14ac:dyDescent="0.25">
      <c r="B82" s="42"/>
      <c r="C82" s="132" t="s">
        <v>306</v>
      </c>
      <c r="D82" s="132"/>
      <c r="E82" s="132"/>
      <c r="F82" s="132"/>
      <c r="G82" s="132"/>
      <c r="H82" s="132"/>
      <c r="I82" s="132"/>
      <c r="J82" s="132"/>
      <c r="K82" s="132"/>
      <c r="L82" s="132"/>
      <c r="M82" s="44">
        <f>SUM(M84:M85)</f>
        <v>5100000</v>
      </c>
    </row>
    <row r="83" spans="2:13" s="65" customFormat="1" x14ac:dyDescent="0.25">
      <c r="B83" s="42"/>
      <c r="C83" s="132" t="s">
        <v>52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</row>
    <row r="84" spans="2:13" s="65" customFormat="1" x14ac:dyDescent="0.25">
      <c r="B84" s="22"/>
      <c r="C84" s="46" t="s">
        <v>76</v>
      </c>
      <c r="D84" s="127">
        <v>150</v>
      </c>
      <c r="E84" s="127" t="s">
        <v>77</v>
      </c>
      <c r="F84" s="127">
        <v>2</v>
      </c>
      <c r="G84" s="127" t="s">
        <v>78</v>
      </c>
      <c r="H84" s="127">
        <v>1</v>
      </c>
      <c r="I84" s="127" t="s">
        <v>79</v>
      </c>
      <c r="J84" s="158" t="s">
        <v>80</v>
      </c>
      <c r="K84" s="142">
        <v>17000</v>
      </c>
      <c r="L84" s="143">
        <v>0</v>
      </c>
      <c r="M84" s="159">
        <f>SUM(D84*F84*H84*K84)</f>
        <v>5100000</v>
      </c>
    </row>
    <row r="85" spans="2:13" s="65" customFormat="1" x14ac:dyDescent="0.25">
      <c r="B85" s="22"/>
      <c r="C85" s="47" t="s">
        <v>81</v>
      </c>
      <c r="D85" s="127"/>
      <c r="E85" s="127"/>
      <c r="F85" s="127"/>
      <c r="G85" s="127"/>
      <c r="H85" s="127"/>
      <c r="I85" s="127"/>
      <c r="J85" s="158"/>
      <c r="K85" s="142"/>
      <c r="L85" s="143"/>
      <c r="M85" s="159"/>
    </row>
    <row r="86" spans="2:13" s="65" customFormat="1" x14ac:dyDescent="0.25">
      <c r="B86" s="42"/>
      <c r="C86" s="132" t="s">
        <v>238</v>
      </c>
      <c r="D86" s="132"/>
      <c r="E86" s="132"/>
      <c r="F86" s="132"/>
      <c r="G86" s="132"/>
      <c r="H86" s="132"/>
      <c r="I86" s="132"/>
      <c r="J86" s="132"/>
      <c r="K86" s="132"/>
      <c r="L86" s="132"/>
      <c r="M86" s="44">
        <f>SUM(M88:M91)</f>
        <v>3050000</v>
      </c>
    </row>
    <row r="87" spans="2:13" s="65" customFormat="1" x14ac:dyDescent="0.25">
      <c r="B87" s="42"/>
      <c r="C87" s="132" t="s">
        <v>52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</row>
    <row r="88" spans="2:13" s="65" customFormat="1" x14ac:dyDescent="0.25">
      <c r="B88" s="22"/>
      <c r="C88" s="46" t="s">
        <v>76</v>
      </c>
      <c r="D88" s="127">
        <v>10</v>
      </c>
      <c r="E88" s="127" t="s">
        <v>77</v>
      </c>
      <c r="F88" s="127">
        <v>1</v>
      </c>
      <c r="G88" s="127" t="s">
        <v>78</v>
      </c>
      <c r="H88" s="127">
        <v>5</v>
      </c>
      <c r="I88" s="127" t="s">
        <v>79</v>
      </c>
      <c r="J88" s="158" t="s">
        <v>80</v>
      </c>
      <c r="K88" s="142">
        <v>17000</v>
      </c>
      <c r="L88" s="143">
        <v>0</v>
      </c>
      <c r="M88" s="159">
        <f>SUM(D88*F88*H88*K88)</f>
        <v>850000</v>
      </c>
    </row>
    <row r="89" spans="2:13" s="65" customFormat="1" x14ac:dyDescent="0.25">
      <c r="B89" s="22"/>
      <c r="C89" s="47" t="s">
        <v>81</v>
      </c>
      <c r="D89" s="127"/>
      <c r="E89" s="127"/>
      <c r="F89" s="127"/>
      <c r="G89" s="127"/>
      <c r="H89" s="127"/>
      <c r="I89" s="127"/>
      <c r="J89" s="158"/>
      <c r="K89" s="142"/>
      <c r="L89" s="143"/>
      <c r="M89" s="159"/>
    </row>
    <row r="90" spans="2:13" s="65" customFormat="1" x14ac:dyDescent="0.25">
      <c r="B90" s="22"/>
      <c r="C90" s="46" t="s">
        <v>76</v>
      </c>
      <c r="D90" s="127">
        <v>10</v>
      </c>
      <c r="E90" s="127" t="s">
        <v>77</v>
      </c>
      <c r="F90" s="127">
        <v>1</v>
      </c>
      <c r="G90" s="127" t="s">
        <v>78</v>
      </c>
      <c r="H90" s="127">
        <v>5</v>
      </c>
      <c r="I90" s="127" t="s">
        <v>79</v>
      </c>
      <c r="J90" s="158" t="s">
        <v>80</v>
      </c>
      <c r="K90" s="142">
        <v>44000</v>
      </c>
      <c r="L90" s="143">
        <v>0</v>
      </c>
      <c r="M90" s="159">
        <f>SUM(D90*F90*H90*K90)</f>
        <v>2200000</v>
      </c>
    </row>
    <row r="91" spans="2:13" s="65" customFormat="1" x14ac:dyDescent="0.25">
      <c r="B91" s="22"/>
      <c r="C91" s="25" t="s">
        <v>135</v>
      </c>
      <c r="D91" s="127"/>
      <c r="E91" s="127"/>
      <c r="F91" s="127"/>
      <c r="G91" s="127"/>
      <c r="H91" s="127"/>
      <c r="I91" s="127"/>
      <c r="J91" s="158"/>
      <c r="K91" s="142"/>
      <c r="L91" s="143"/>
      <c r="M91" s="159"/>
    </row>
    <row r="92" spans="2:13" s="65" customFormat="1" x14ac:dyDescent="0.25">
      <c r="B92" s="42"/>
      <c r="C92" s="132" t="s">
        <v>239</v>
      </c>
      <c r="D92" s="132"/>
      <c r="E92" s="132"/>
      <c r="F92" s="132"/>
      <c r="G92" s="132"/>
      <c r="H92" s="132"/>
      <c r="I92" s="132"/>
      <c r="J92" s="132"/>
      <c r="K92" s="132"/>
      <c r="L92" s="132"/>
      <c r="M92" s="44">
        <f>SUM(M94:M97)</f>
        <v>3050000</v>
      </c>
    </row>
    <row r="93" spans="2:13" s="65" customFormat="1" x14ac:dyDescent="0.25">
      <c r="B93" s="42"/>
      <c r="C93" s="132" t="s">
        <v>52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</row>
    <row r="94" spans="2:13" s="65" customFormat="1" x14ac:dyDescent="0.25">
      <c r="B94" s="22"/>
      <c r="C94" s="46" t="s">
        <v>76</v>
      </c>
      <c r="D94" s="127">
        <v>10</v>
      </c>
      <c r="E94" s="127" t="s">
        <v>77</v>
      </c>
      <c r="F94" s="127">
        <v>1</v>
      </c>
      <c r="G94" s="127" t="s">
        <v>78</v>
      </c>
      <c r="H94" s="127">
        <v>5</v>
      </c>
      <c r="I94" s="127" t="s">
        <v>79</v>
      </c>
      <c r="J94" s="158" t="s">
        <v>80</v>
      </c>
      <c r="K94" s="142">
        <v>17000</v>
      </c>
      <c r="L94" s="143">
        <v>0</v>
      </c>
      <c r="M94" s="159">
        <f>SUM(D94*F94*H94*K94)</f>
        <v>850000</v>
      </c>
    </row>
    <row r="95" spans="2:13" s="65" customFormat="1" x14ac:dyDescent="0.25">
      <c r="B95" s="22"/>
      <c r="C95" s="47" t="s">
        <v>81</v>
      </c>
      <c r="D95" s="127"/>
      <c r="E95" s="127"/>
      <c r="F95" s="127"/>
      <c r="G95" s="127"/>
      <c r="H95" s="127"/>
      <c r="I95" s="127"/>
      <c r="J95" s="158"/>
      <c r="K95" s="142"/>
      <c r="L95" s="143"/>
      <c r="M95" s="159"/>
    </row>
    <row r="96" spans="2:13" s="65" customFormat="1" x14ac:dyDescent="0.25">
      <c r="B96" s="22"/>
      <c r="C96" s="46" t="s">
        <v>76</v>
      </c>
      <c r="D96" s="127">
        <v>10</v>
      </c>
      <c r="E96" s="127" t="s">
        <v>77</v>
      </c>
      <c r="F96" s="127">
        <v>1</v>
      </c>
      <c r="G96" s="127" t="s">
        <v>78</v>
      </c>
      <c r="H96" s="127">
        <v>5</v>
      </c>
      <c r="I96" s="127" t="s">
        <v>79</v>
      </c>
      <c r="J96" s="158" t="s">
        <v>80</v>
      </c>
      <c r="K96" s="142">
        <v>44000</v>
      </c>
      <c r="L96" s="143">
        <v>0</v>
      </c>
      <c r="M96" s="159">
        <f>SUM(D96*F96*H96*K96)</f>
        <v>2200000</v>
      </c>
    </row>
    <row r="97" spans="2:13" s="65" customFormat="1" x14ac:dyDescent="0.25">
      <c r="B97" s="22"/>
      <c r="C97" s="25" t="s">
        <v>135</v>
      </c>
      <c r="D97" s="127"/>
      <c r="E97" s="127"/>
      <c r="F97" s="127"/>
      <c r="G97" s="127"/>
      <c r="H97" s="127"/>
      <c r="I97" s="127"/>
      <c r="J97" s="158"/>
      <c r="K97" s="142"/>
      <c r="L97" s="143"/>
      <c r="M97" s="159"/>
    </row>
    <row r="98" spans="2:13" s="65" customFormat="1" x14ac:dyDescent="0.25">
      <c r="B98" s="42" t="s">
        <v>104</v>
      </c>
      <c r="C98" s="189" t="s">
        <v>105</v>
      </c>
      <c r="D98" s="190"/>
      <c r="E98" s="190"/>
      <c r="F98" s="190"/>
      <c r="G98" s="190"/>
      <c r="H98" s="190"/>
      <c r="I98" s="190"/>
      <c r="J98" s="190"/>
      <c r="K98" s="190"/>
      <c r="L98" s="191"/>
      <c r="M98" s="43">
        <f>SUM(M99,M136)</f>
        <v>56700000</v>
      </c>
    </row>
    <row r="99" spans="2:13" s="65" customFormat="1" x14ac:dyDescent="0.25">
      <c r="B99" s="42" t="s">
        <v>106</v>
      </c>
      <c r="C99" s="189" t="s">
        <v>107</v>
      </c>
      <c r="D99" s="190"/>
      <c r="E99" s="190"/>
      <c r="F99" s="190"/>
      <c r="G99" s="190"/>
      <c r="H99" s="190"/>
      <c r="I99" s="190"/>
      <c r="J99" s="190"/>
      <c r="K99" s="190"/>
      <c r="L99" s="191"/>
      <c r="M99" s="43">
        <f>SUM(M100,M126,M123)</f>
        <v>51700000</v>
      </c>
    </row>
    <row r="100" spans="2:13" s="65" customFormat="1" x14ac:dyDescent="0.25">
      <c r="B100" s="42" t="s">
        <v>108</v>
      </c>
      <c r="C100" s="189" t="s">
        <v>109</v>
      </c>
      <c r="D100" s="190"/>
      <c r="E100" s="190"/>
      <c r="F100" s="190"/>
      <c r="G100" s="190"/>
      <c r="H100" s="190"/>
      <c r="I100" s="190"/>
      <c r="J100" s="190"/>
      <c r="K100" s="190"/>
      <c r="L100" s="191"/>
      <c r="M100" s="44">
        <f>SUM(M101,M111)</f>
        <v>22700000</v>
      </c>
    </row>
    <row r="101" spans="2:13" s="65" customFormat="1" x14ac:dyDescent="0.25">
      <c r="B101" s="42"/>
      <c r="C101" s="192" t="s">
        <v>202</v>
      </c>
      <c r="D101" s="192"/>
      <c r="E101" s="192"/>
      <c r="F101" s="192"/>
      <c r="G101" s="192"/>
      <c r="H101" s="192"/>
      <c r="I101" s="192"/>
      <c r="J101" s="192"/>
      <c r="K101" s="192"/>
      <c r="L101" s="192"/>
      <c r="M101" s="44">
        <f>SUM(M103:M110)</f>
        <v>13000000</v>
      </c>
    </row>
    <row r="102" spans="2:13" s="65" customFormat="1" x14ac:dyDescent="0.25">
      <c r="B102" s="42"/>
      <c r="C102" s="132" t="s">
        <v>52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</row>
    <row r="103" spans="2:13" s="65" customFormat="1" x14ac:dyDescent="0.25">
      <c r="B103" s="22"/>
      <c r="C103" s="23" t="s">
        <v>110</v>
      </c>
      <c r="D103" s="145">
        <v>2</v>
      </c>
      <c r="E103" s="156"/>
      <c r="F103" s="156"/>
      <c r="G103" s="156"/>
      <c r="H103" s="156"/>
      <c r="I103" s="146"/>
      <c r="J103" s="157" t="s">
        <v>165</v>
      </c>
      <c r="K103" s="142">
        <v>700000</v>
      </c>
      <c r="L103" s="143">
        <v>0</v>
      </c>
      <c r="M103" s="159">
        <f>SUM(D103*K103)</f>
        <v>1400000</v>
      </c>
    </row>
    <row r="104" spans="2:13" s="65" customFormat="1" x14ac:dyDescent="0.25">
      <c r="B104" s="22"/>
      <c r="C104" s="26" t="s">
        <v>111</v>
      </c>
      <c r="D104" s="124"/>
      <c r="E104" s="125"/>
      <c r="F104" s="125"/>
      <c r="G104" s="125"/>
      <c r="H104" s="125"/>
      <c r="I104" s="126"/>
      <c r="J104" s="158"/>
      <c r="K104" s="142"/>
      <c r="L104" s="143"/>
      <c r="M104" s="159"/>
    </row>
    <row r="105" spans="2:13" s="65" customFormat="1" x14ac:dyDescent="0.25">
      <c r="B105" s="22"/>
      <c r="C105" s="23" t="s">
        <v>112</v>
      </c>
      <c r="D105" s="127">
        <v>1</v>
      </c>
      <c r="E105" s="145" t="s">
        <v>77</v>
      </c>
      <c r="F105" s="146"/>
      <c r="G105" s="127">
        <v>4</v>
      </c>
      <c r="H105" s="145" t="s">
        <v>113</v>
      </c>
      <c r="I105" s="146"/>
      <c r="J105" s="157" t="s">
        <v>114</v>
      </c>
      <c r="K105" s="142">
        <v>1000000</v>
      </c>
      <c r="L105" s="143">
        <v>0</v>
      </c>
      <c r="M105" s="159">
        <f>SUM(D105*G105*K105)</f>
        <v>4000000</v>
      </c>
    </row>
    <row r="106" spans="2:13" s="65" customFormat="1" ht="30" x14ac:dyDescent="0.25">
      <c r="B106" s="22"/>
      <c r="C106" s="26" t="s">
        <v>164</v>
      </c>
      <c r="D106" s="127"/>
      <c r="E106" s="124"/>
      <c r="F106" s="126"/>
      <c r="G106" s="127"/>
      <c r="H106" s="124"/>
      <c r="I106" s="126"/>
      <c r="J106" s="158"/>
      <c r="K106" s="142"/>
      <c r="L106" s="143"/>
      <c r="M106" s="159"/>
    </row>
    <row r="107" spans="2:13" s="65" customFormat="1" x14ac:dyDescent="0.25">
      <c r="B107" s="22"/>
      <c r="C107" s="23" t="s">
        <v>112</v>
      </c>
      <c r="D107" s="127">
        <v>2</v>
      </c>
      <c r="E107" s="145" t="s">
        <v>77</v>
      </c>
      <c r="F107" s="146"/>
      <c r="G107" s="127">
        <v>4</v>
      </c>
      <c r="H107" s="145" t="s">
        <v>113</v>
      </c>
      <c r="I107" s="146"/>
      <c r="J107" s="157" t="s">
        <v>114</v>
      </c>
      <c r="K107" s="142">
        <v>900000</v>
      </c>
      <c r="L107" s="143">
        <v>0</v>
      </c>
      <c r="M107" s="159">
        <f>SUM(D107*G107*K107)</f>
        <v>7200000</v>
      </c>
    </row>
    <row r="108" spans="2:13" s="65" customFormat="1" ht="30" x14ac:dyDescent="0.25">
      <c r="B108" s="22"/>
      <c r="C108" s="26" t="s">
        <v>292</v>
      </c>
      <c r="D108" s="127"/>
      <c r="E108" s="124"/>
      <c r="F108" s="126"/>
      <c r="G108" s="127"/>
      <c r="H108" s="124"/>
      <c r="I108" s="126"/>
      <c r="J108" s="158"/>
      <c r="K108" s="142"/>
      <c r="L108" s="143"/>
      <c r="M108" s="159"/>
    </row>
    <row r="109" spans="2:13" s="65" customFormat="1" x14ac:dyDescent="0.25">
      <c r="B109" s="22"/>
      <c r="C109" s="28" t="s">
        <v>223</v>
      </c>
      <c r="D109" s="127">
        <v>1</v>
      </c>
      <c r="E109" s="145" t="s">
        <v>77</v>
      </c>
      <c r="F109" s="146"/>
      <c r="G109" s="127">
        <v>1</v>
      </c>
      <c r="H109" s="145" t="s">
        <v>9</v>
      </c>
      <c r="I109" s="146"/>
      <c r="J109" s="157" t="s">
        <v>221</v>
      </c>
      <c r="K109" s="142">
        <v>400000</v>
      </c>
      <c r="L109" s="143">
        <v>0</v>
      </c>
      <c r="M109" s="159">
        <f>SUM(D109*G109*K109)</f>
        <v>400000</v>
      </c>
    </row>
    <row r="110" spans="2:13" s="65" customFormat="1" x14ac:dyDescent="0.25">
      <c r="B110" s="22"/>
      <c r="C110" s="25" t="s">
        <v>111</v>
      </c>
      <c r="D110" s="127"/>
      <c r="E110" s="124"/>
      <c r="F110" s="126"/>
      <c r="G110" s="127"/>
      <c r="H110" s="124"/>
      <c r="I110" s="126"/>
      <c r="J110" s="158"/>
      <c r="K110" s="142"/>
      <c r="L110" s="143"/>
      <c r="M110" s="159"/>
    </row>
    <row r="111" spans="2:13" s="65" customFormat="1" x14ac:dyDescent="0.25">
      <c r="B111" s="42"/>
      <c r="C111" s="200" t="s">
        <v>331</v>
      </c>
      <c r="D111" s="200"/>
      <c r="E111" s="200"/>
      <c r="F111" s="200"/>
      <c r="G111" s="200"/>
      <c r="H111" s="200"/>
      <c r="I111" s="200"/>
      <c r="J111" s="200"/>
      <c r="K111" s="200"/>
      <c r="L111" s="200"/>
      <c r="M111" s="44">
        <f>SUM(M113:M122)</f>
        <v>9700000</v>
      </c>
    </row>
    <row r="112" spans="2:13" s="65" customFormat="1" x14ac:dyDescent="0.25">
      <c r="B112" s="42"/>
      <c r="C112" s="132" t="s">
        <v>52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</row>
    <row r="113" spans="2:15" s="65" customFormat="1" x14ac:dyDescent="0.25">
      <c r="B113" s="22"/>
      <c r="C113" s="28" t="s">
        <v>110</v>
      </c>
      <c r="D113" s="127">
        <v>1</v>
      </c>
      <c r="E113" s="145" t="s">
        <v>77</v>
      </c>
      <c r="F113" s="146"/>
      <c r="G113" s="127">
        <v>1</v>
      </c>
      <c r="H113" s="145" t="s">
        <v>9</v>
      </c>
      <c r="I113" s="146"/>
      <c r="J113" s="157" t="s">
        <v>221</v>
      </c>
      <c r="K113" s="142">
        <v>700000</v>
      </c>
      <c r="L113" s="143">
        <v>0</v>
      </c>
      <c r="M113" s="159">
        <f>SUM(D113*G113*K113)</f>
        <v>700000</v>
      </c>
    </row>
    <row r="114" spans="2:15" s="65" customFormat="1" x14ac:dyDescent="0.25">
      <c r="B114" s="22"/>
      <c r="C114" s="25" t="s">
        <v>111</v>
      </c>
      <c r="D114" s="127"/>
      <c r="E114" s="124"/>
      <c r="F114" s="126"/>
      <c r="G114" s="127"/>
      <c r="H114" s="124"/>
      <c r="I114" s="126"/>
      <c r="J114" s="158"/>
      <c r="K114" s="142"/>
      <c r="L114" s="143"/>
      <c r="M114" s="159"/>
    </row>
    <row r="115" spans="2:15" s="65" customFormat="1" ht="15" customHeight="1" x14ac:dyDescent="0.25">
      <c r="B115" s="22"/>
      <c r="C115" s="23" t="s">
        <v>293</v>
      </c>
      <c r="D115" s="175">
        <v>1</v>
      </c>
      <c r="E115" s="145" t="s">
        <v>77</v>
      </c>
      <c r="F115" s="146"/>
      <c r="G115" s="175">
        <v>2</v>
      </c>
      <c r="H115" s="145" t="s">
        <v>113</v>
      </c>
      <c r="I115" s="146"/>
      <c r="J115" s="160" t="s">
        <v>114</v>
      </c>
      <c r="K115" s="184">
        <v>1500000</v>
      </c>
      <c r="L115" s="154">
        <v>0</v>
      </c>
      <c r="M115" s="198">
        <f>SUM(D115*G115*K115)</f>
        <v>3000000</v>
      </c>
    </row>
    <row r="116" spans="2:15" s="65" customFormat="1" x14ac:dyDescent="0.25">
      <c r="B116" s="22"/>
      <c r="C116" s="26"/>
      <c r="D116" s="177"/>
      <c r="E116" s="124"/>
      <c r="F116" s="126"/>
      <c r="G116" s="177"/>
      <c r="H116" s="124"/>
      <c r="I116" s="126"/>
      <c r="J116" s="196"/>
      <c r="K116" s="185"/>
      <c r="L116" s="155"/>
      <c r="M116" s="199"/>
      <c r="N116" s="69"/>
      <c r="O116" s="65" t="s">
        <v>319</v>
      </c>
    </row>
    <row r="117" spans="2:15" s="65" customFormat="1" ht="15" customHeight="1" x14ac:dyDescent="0.25">
      <c r="B117" s="22"/>
      <c r="C117" s="23" t="s">
        <v>112</v>
      </c>
      <c r="D117" s="175">
        <v>1</v>
      </c>
      <c r="E117" s="145" t="s">
        <v>77</v>
      </c>
      <c r="F117" s="146"/>
      <c r="G117" s="175">
        <v>2</v>
      </c>
      <c r="H117" s="145" t="s">
        <v>113</v>
      </c>
      <c r="I117" s="146"/>
      <c r="J117" s="160" t="s">
        <v>114</v>
      </c>
      <c r="K117" s="184">
        <v>1000000</v>
      </c>
      <c r="L117" s="154">
        <v>0</v>
      </c>
      <c r="M117" s="198">
        <f>SUM(D117*G117*K117)</f>
        <v>2000000</v>
      </c>
    </row>
    <row r="118" spans="2:15" s="65" customFormat="1" ht="30" x14ac:dyDescent="0.25">
      <c r="B118" s="22"/>
      <c r="C118" s="26" t="s">
        <v>164</v>
      </c>
      <c r="D118" s="177"/>
      <c r="E118" s="124"/>
      <c r="F118" s="126"/>
      <c r="G118" s="177"/>
      <c r="H118" s="124"/>
      <c r="I118" s="126"/>
      <c r="J118" s="196"/>
      <c r="K118" s="185"/>
      <c r="L118" s="155"/>
      <c r="M118" s="199"/>
    </row>
    <row r="119" spans="2:15" s="65" customFormat="1" x14ac:dyDescent="0.25">
      <c r="B119" s="22"/>
      <c r="C119" s="23" t="s">
        <v>112</v>
      </c>
      <c r="D119" s="127">
        <v>2</v>
      </c>
      <c r="E119" s="145" t="s">
        <v>77</v>
      </c>
      <c r="F119" s="146"/>
      <c r="G119" s="127">
        <v>2</v>
      </c>
      <c r="H119" s="145" t="s">
        <v>113</v>
      </c>
      <c r="I119" s="146"/>
      <c r="J119" s="157" t="s">
        <v>114</v>
      </c>
      <c r="K119" s="142">
        <v>900000</v>
      </c>
      <c r="L119" s="143">
        <v>0</v>
      </c>
      <c r="M119" s="159">
        <f>SUM(D119*G119*K119)</f>
        <v>3600000</v>
      </c>
    </row>
    <row r="120" spans="2:15" s="65" customFormat="1" ht="30" x14ac:dyDescent="0.25">
      <c r="B120" s="22"/>
      <c r="C120" s="26" t="s">
        <v>292</v>
      </c>
      <c r="D120" s="127"/>
      <c r="E120" s="124"/>
      <c r="F120" s="126"/>
      <c r="G120" s="127"/>
      <c r="H120" s="124"/>
      <c r="I120" s="126"/>
      <c r="J120" s="158"/>
      <c r="K120" s="142"/>
      <c r="L120" s="143"/>
      <c r="M120" s="159"/>
    </row>
    <row r="121" spans="2:15" s="65" customFormat="1" x14ac:dyDescent="0.25">
      <c r="B121" s="22"/>
      <c r="C121" s="28" t="s">
        <v>223</v>
      </c>
      <c r="D121" s="127">
        <v>1</v>
      </c>
      <c r="E121" s="145" t="s">
        <v>77</v>
      </c>
      <c r="F121" s="146"/>
      <c r="G121" s="127">
        <v>1</v>
      </c>
      <c r="H121" s="145" t="s">
        <v>9</v>
      </c>
      <c r="I121" s="146"/>
      <c r="J121" s="157" t="s">
        <v>221</v>
      </c>
      <c r="K121" s="142">
        <v>400000</v>
      </c>
      <c r="L121" s="143">
        <v>0</v>
      </c>
      <c r="M121" s="159">
        <f>SUM(D121*G121*K121)</f>
        <v>400000</v>
      </c>
    </row>
    <row r="122" spans="2:15" s="65" customFormat="1" x14ac:dyDescent="0.25">
      <c r="B122" s="22"/>
      <c r="C122" s="25" t="s">
        <v>111</v>
      </c>
      <c r="D122" s="127"/>
      <c r="E122" s="124"/>
      <c r="F122" s="126"/>
      <c r="G122" s="127"/>
      <c r="H122" s="124"/>
      <c r="I122" s="126"/>
      <c r="J122" s="158"/>
      <c r="K122" s="142"/>
      <c r="L122" s="143"/>
      <c r="M122" s="159"/>
    </row>
    <row r="123" spans="2:15" s="65" customFormat="1" x14ac:dyDescent="0.25">
      <c r="B123" s="42" t="s">
        <v>271</v>
      </c>
      <c r="C123" s="129" t="s">
        <v>272</v>
      </c>
      <c r="D123" s="130"/>
      <c r="E123" s="130"/>
      <c r="F123" s="130"/>
      <c r="G123" s="130"/>
      <c r="H123" s="130"/>
      <c r="I123" s="130"/>
      <c r="J123" s="130"/>
      <c r="K123" s="130"/>
      <c r="L123" s="131"/>
      <c r="M123" s="43">
        <f>M124</f>
        <v>200000</v>
      </c>
    </row>
    <row r="124" spans="2:15" ht="30" x14ac:dyDescent="0.25">
      <c r="B124" s="22"/>
      <c r="C124" s="84" t="s">
        <v>273</v>
      </c>
      <c r="D124" s="127">
        <v>1</v>
      </c>
      <c r="E124" s="145" t="s">
        <v>77</v>
      </c>
      <c r="F124" s="146"/>
      <c r="G124" s="127">
        <v>1</v>
      </c>
      <c r="H124" s="145" t="s">
        <v>9</v>
      </c>
      <c r="I124" s="146"/>
      <c r="J124" s="157" t="s">
        <v>221</v>
      </c>
      <c r="K124" s="142">
        <v>200000</v>
      </c>
      <c r="L124" s="128">
        <v>0</v>
      </c>
      <c r="M124" s="144">
        <f>SUM(D124*G124*K124)</f>
        <v>200000</v>
      </c>
    </row>
    <row r="125" spans="2:15" ht="30" x14ac:dyDescent="0.25">
      <c r="B125" s="22"/>
      <c r="C125" s="26" t="s">
        <v>294</v>
      </c>
      <c r="D125" s="127"/>
      <c r="E125" s="124"/>
      <c r="F125" s="126"/>
      <c r="G125" s="127"/>
      <c r="H125" s="124"/>
      <c r="I125" s="126"/>
      <c r="J125" s="158"/>
      <c r="K125" s="142"/>
      <c r="L125" s="128"/>
      <c r="M125" s="144"/>
    </row>
    <row r="126" spans="2:15" s="65" customFormat="1" x14ac:dyDescent="0.25">
      <c r="B126" s="42" t="s">
        <v>169</v>
      </c>
      <c r="C126" s="132" t="s">
        <v>240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44">
        <f>M127+M133+M130</f>
        <v>28800000</v>
      </c>
    </row>
    <row r="127" spans="2:15" s="65" customFormat="1" x14ac:dyDescent="0.25">
      <c r="B127" s="42"/>
      <c r="C127" s="79" t="s">
        <v>202</v>
      </c>
      <c r="D127" s="80"/>
      <c r="E127" s="81"/>
      <c r="F127" s="81"/>
      <c r="G127" s="81"/>
      <c r="H127" s="81"/>
      <c r="I127" s="82"/>
      <c r="J127" s="89"/>
      <c r="K127" s="89"/>
      <c r="L127" s="89"/>
      <c r="M127" s="44">
        <f>M128</f>
        <v>0</v>
      </c>
    </row>
    <row r="128" spans="2:15" s="65" customFormat="1" ht="30" x14ac:dyDescent="0.25">
      <c r="B128" s="22"/>
      <c r="C128" s="23" t="s">
        <v>166</v>
      </c>
      <c r="D128" s="71">
        <v>150</v>
      </c>
      <c r="E128" s="50" t="s">
        <v>77</v>
      </c>
      <c r="F128" s="90">
        <v>0</v>
      </c>
      <c r="G128" s="50" t="s">
        <v>212</v>
      </c>
      <c r="H128" s="50"/>
      <c r="I128" s="51"/>
      <c r="J128" s="157" t="s">
        <v>168</v>
      </c>
      <c r="K128" s="142">
        <v>240000</v>
      </c>
      <c r="L128" s="143">
        <v>0</v>
      </c>
      <c r="M128" s="159">
        <f>SUM(D128*K128*F128)</f>
        <v>0</v>
      </c>
    </row>
    <row r="129" spans="2:14" s="65" customFormat="1" x14ac:dyDescent="0.25">
      <c r="B129" s="22"/>
      <c r="C129" s="26" t="s">
        <v>167</v>
      </c>
      <c r="D129" s="72"/>
      <c r="E129" s="61"/>
      <c r="F129" s="61"/>
      <c r="G129" s="61"/>
      <c r="H129" s="61"/>
      <c r="I129" s="62"/>
      <c r="J129" s="158"/>
      <c r="K129" s="142"/>
      <c r="L129" s="143"/>
      <c r="M129" s="159"/>
    </row>
    <row r="130" spans="2:14" s="65" customFormat="1" x14ac:dyDescent="0.25">
      <c r="B130" s="42"/>
      <c r="C130" s="79" t="s">
        <v>202</v>
      </c>
      <c r="D130" s="80"/>
      <c r="E130" s="81"/>
      <c r="F130" s="81"/>
      <c r="G130" s="81"/>
      <c r="H130" s="81"/>
      <c r="I130" s="82"/>
      <c r="J130" s="89"/>
      <c r="K130" s="89"/>
      <c r="L130" s="89"/>
      <c r="M130" s="44">
        <f>M131</f>
        <v>0</v>
      </c>
    </row>
    <row r="131" spans="2:14" s="65" customFormat="1" ht="30" x14ac:dyDescent="0.25">
      <c r="B131" s="22"/>
      <c r="C131" s="23" t="s">
        <v>166</v>
      </c>
      <c r="D131" s="71">
        <v>150</v>
      </c>
      <c r="E131" s="50" t="s">
        <v>77</v>
      </c>
      <c r="F131" s="90">
        <v>0</v>
      </c>
      <c r="G131" s="50" t="s">
        <v>212</v>
      </c>
      <c r="H131" s="50"/>
      <c r="I131" s="51"/>
      <c r="J131" s="157" t="s">
        <v>168</v>
      </c>
      <c r="K131" s="142">
        <v>180000</v>
      </c>
      <c r="L131" s="143">
        <v>0</v>
      </c>
      <c r="M131" s="159">
        <f>SUM(D131*K131*F131)</f>
        <v>0</v>
      </c>
    </row>
    <row r="132" spans="2:14" s="65" customFormat="1" x14ac:dyDescent="0.25">
      <c r="B132" s="22"/>
      <c r="C132" s="26" t="s">
        <v>298</v>
      </c>
      <c r="D132" s="72"/>
      <c r="E132" s="61"/>
      <c r="F132" s="61"/>
      <c r="G132" s="61"/>
      <c r="H132" s="61"/>
      <c r="I132" s="62"/>
      <c r="J132" s="158"/>
      <c r="K132" s="142"/>
      <c r="L132" s="143"/>
      <c r="M132" s="159"/>
    </row>
    <row r="133" spans="2:14" s="65" customFormat="1" x14ac:dyDescent="0.25">
      <c r="B133" s="42"/>
      <c r="C133" s="79" t="s">
        <v>291</v>
      </c>
      <c r="D133" s="80"/>
      <c r="E133" s="81"/>
      <c r="F133" s="81"/>
      <c r="G133" s="81"/>
      <c r="H133" s="81"/>
      <c r="I133" s="82"/>
      <c r="J133" s="89"/>
      <c r="K133" s="89"/>
      <c r="L133" s="89"/>
      <c r="M133" s="44">
        <f>M134</f>
        <v>28800000</v>
      </c>
    </row>
    <row r="134" spans="2:14" s="65" customFormat="1" ht="30" x14ac:dyDescent="0.25">
      <c r="B134" s="22"/>
      <c r="C134" s="23" t="s">
        <v>166</v>
      </c>
      <c r="D134" s="114">
        <v>120</v>
      </c>
      <c r="E134" s="50" t="s">
        <v>77</v>
      </c>
      <c r="F134" s="90">
        <v>1</v>
      </c>
      <c r="G134" s="50" t="s">
        <v>212</v>
      </c>
      <c r="H134" s="50"/>
      <c r="I134" s="51"/>
      <c r="J134" s="157" t="s">
        <v>168</v>
      </c>
      <c r="K134" s="142">
        <v>240000</v>
      </c>
      <c r="L134" s="143">
        <v>0</v>
      </c>
      <c r="M134" s="159">
        <f>SUM(D134*K134*F134)</f>
        <v>28800000</v>
      </c>
      <c r="N134" s="65" t="s">
        <v>320</v>
      </c>
    </row>
    <row r="135" spans="2:14" s="65" customFormat="1" x14ac:dyDescent="0.25">
      <c r="B135" s="22"/>
      <c r="C135" s="26" t="s">
        <v>167</v>
      </c>
      <c r="D135" s="72"/>
      <c r="E135" s="61"/>
      <c r="F135" s="61"/>
      <c r="G135" s="61"/>
      <c r="H135" s="61"/>
      <c r="I135" s="62"/>
      <c r="J135" s="158"/>
      <c r="K135" s="142"/>
      <c r="L135" s="143"/>
      <c r="M135" s="159"/>
    </row>
    <row r="136" spans="2:14" s="65" customFormat="1" x14ac:dyDescent="0.25">
      <c r="B136" s="42" t="s">
        <v>300</v>
      </c>
      <c r="C136" s="189" t="s">
        <v>301</v>
      </c>
      <c r="D136" s="190"/>
      <c r="E136" s="190"/>
      <c r="F136" s="190"/>
      <c r="G136" s="190"/>
      <c r="H136" s="190"/>
      <c r="I136" s="190"/>
      <c r="J136" s="190"/>
      <c r="K136" s="190"/>
      <c r="L136" s="191"/>
      <c r="M136" s="43">
        <f>M137</f>
        <v>5000000</v>
      </c>
    </row>
    <row r="137" spans="2:14" s="65" customFormat="1" x14ac:dyDescent="0.25">
      <c r="B137" s="42" t="s">
        <v>303</v>
      </c>
      <c r="C137" s="189" t="s">
        <v>302</v>
      </c>
      <c r="D137" s="190"/>
      <c r="E137" s="190"/>
      <c r="F137" s="190"/>
      <c r="G137" s="190"/>
      <c r="H137" s="190"/>
      <c r="I137" s="190"/>
      <c r="J137" s="190"/>
      <c r="K137" s="190"/>
      <c r="L137" s="191"/>
      <c r="M137" s="44">
        <f>SUM(M138,M164)</f>
        <v>5000000</v>
      </c>
    </row>
    <row r="138" spans="2:14" s="65" customFormat="1" x14ac:dyDescent="0.25">
      <c r="B138" s="42"/>
      <c r="C138" s="192" t="s">
        <v>202</v>
      </c>
      <c r="D138" s="192"/>
      <c r="E138" s="192"/>
      <c r="F138" s="192"/>
      <c r="G138" s="192"/>
      <c r="H138" s="192"/>
      <c r="I138" s="192"/>
      <c r="J138" s="192"/>
      <c r="K138" s="192"/>
      <c r="L138" s="192"/>
      <c r="M138" s="44">
        <f>M140</f>
        <v>5000000</v>
      </c>
    </row>
    <row r="139" spans="2:14" s="65" customFormat="1" x14ac:dyDescent="0.25">
      <c r="B139" s="42"/>
      <c r="C139" s="132" t="s">
        <v>52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</row>
    <row r="140" spans="2:14" s="65" customFormat="1" x14ac:dyDescent="0.25">
      <c r="B140" s="22"/>
      <c r="C140" s="23" t="s">
        <v>304</v>
      </c>
      <c r="D140" s="145">
        <v>2</v>
      </c>
      <c r="E140" s="156"/>
      <c r="F140" s="156"/>
      <c r="G140" s="156"/>
      <c r="H140" s="156"/>
      <c r="I140" s="146"/>
      <c r="J140" s="157" t="s">
        <v>165</v>
      </c>
      <c r="K140" s="142">
        <v>2500000</v>
      </c>
      <c r="L140" s="143">
        <v>0</v>
      </c>
      <c r="M140" s="159">
        <f>SUM(D140*K140)</f>
        <v>5000000</v>
      </c>
      <c r="N140" s="65" t="s">
        <v>320</v>
      </c>
    </row>
    <row r="141" spans="2:14" s="65" customFormat="1" ht="30" x14ac:dyDescent="0.25">
      <c r="B141" s="22"/>
      <c r="C141" s="26" t="s">
        <v>305</v>
      </c>
      <c r="D141" s="124"/>
      <c r="E141" s="125"/>
      <c r="F141" s="125"/>
      <c r="G141" s="125"/>
      <c r="H141" s="125"/>
      <c r="I141" s="126"/>
      <c r="J141" s="158"/>
      <c r="K141" s="142"/>
      <c r="L141" s="143"/>
      <c r="M141" s="159"/>
    </row>
    <row r="142" spans="2:14" s="65" customFormat="1" x14ac:dyDescent="0.25">
      <c r="B142" s="42" t="s">
        <v>82</v>
      </c>
      <c r="C142" s="129" t="s">
        <v>83</v>
      </c>
      <c r="D142" s="130"/>
      <c r="E142" s="130"/>
      <c r="F142" s="130"/>
      <c r="G142" s="130"/>
      <c r="H142" s="130"/>
      <c r="I142" s="130"/>
      <c r="J142" s="130"/>
      <c r="K142" s="130"/>
      <c r="L142" s="131"/>
      <c r="M142" s="43">
        <f>SUM(M143)</f>
        <v>60200000</v>
      </c>
    </row>
    <row r="143" spans="2:14" s="65" customFormat="1" x14ac:dyDescent="0.25">
      <c r="B143" s="42" t="s">
        <v>84</v>
      </c>
      <c r="C143" s="129" t="s">
        <v>85</v>
      </c>
      <c r="D143" s="130"/>
      <c r="E143" s="130"/>
      <c r="F143" s="130"/>
      <c r="G143" s="130"/>
      <c r="H143" s="130"/>
      <c r="I143" s="130"/>
      <c r="J143" s="130"/>
      <c r="K143" s="130"/>
      <c r="L143" s="131"/>
      <c r="M143" s="43">
        <f>M144</f>
        <v>60200000</v>
      </c>
    </row>
    <row r="144" spans="2:14" s="65" customFormat="1" x14ac:dyDescent="0.25">
      <c r="B144" s="42" t="s">
        <v>86</v>
      </c>
      <c r="C144" s="129" t="s">
        <v>87</v>
      </c>
      <c r="D144" s="130"/>
      <c r="E144" s="130"/>
      <c r="F144" s="130"/>
      <c r="G144" s="130"/>
      <c r="H144" s="130"/>
      <c r="I144" s="130"/>
      <c r="J144" s="130"/>
      <c r="K144" s="130"/>
      <c r="L144" s="131"/>
      <c r="M144" s="43">
        <f>M145+M151+M155+M161+M167+M173+M177+M183</f>
        <v>60200000</v>
      </c>
    </row>
    <row r="145" spans="2:14" s="65" customFormat="1" x14ac:dyDescent="0.25">
      <c r="B145" s="42"/>
      <c r="C145" s="129" t="s">
        <v>308</v>
      </c>
      <c r="D145" s="130"/>
      <c r="E145" s="130"/>
      <c r="F145" s="130"/>
      <c r="G145" s="130"/>
      <c r="H145" s="130"/>
      <c r="I145" s="130"/>
      <c r="J145" s="130"/>
      <c r="K145" s="130"/>
      <c r="L145" s="131"/>
      <c r="M145" s="43">
        <f>SUM(M147:M150)</f>
        <v>7050000</v>
      </c>
    </row>
    <row r="146" spans="2:14" s="65" customFormat="1" x14ac:dyDescent="0.25">
      <c r="B146" s="42"/>
      <c r="C146" s="129" t="s">
        <v>52</v>
      </c>
      <c r="D146" s="130"/>
      <c r="E146" s="130"/>
      <c r="F146" s="130"/>
      <c r="G146" s="130"/>
      <c r="H146" s="130"/>
      <c r="I146" s="130"/>
      <c r="J146" s="130"/>
      <c r="K146" s="130"/>
      <c r="L146" s="130"/>
      <c r="M146" s="131"/>
    </row>
    <row r="147" spans="2:14" s="65" customFormat="1" ht="15" customHeight="1" x14ac:dyDescent="0.25">
      <c r="B147" s="22"/>
      <c r="C147" s="28" t="s">
        <v>88</v>
      </c>
      <c r="D147" s="70">
        <v>5</v>
      </c>
      <c r="E147" s="70" t="s">
        <v>77</v>
      </c>
      <c r="F147" s="70">
        <v>1</v>
      </c>
      <c r="G147" s="70" t="s">
        <v>78</v>
      </c>
      <c r="H147" s="70">
        <v>1</v>
      </c>
      <c r="I147" s="70" t="s">
        <v>79</v>
      </c>
      <c r="J147" s="160" t="s">
        <v>89</v>
      </c>
      <c r="K147" s="184">
        <v>650000</v>
      </c>
      <c r="L147" s="154">
        <v>0</v>
      </c>
      <c r="M147" s="198">
        <f>SUM(D147*F147*H147*K147+L147)*D148</f>
        <v>3250000</v>
      </c>
      <c r="N147" s="65" t="s">
        <v>320</v>
      </c>
    </row>
    <row r="148" spans="2:14" s="65" customFormat="1" ht="30" x14ac:dyDescent="0.25">
      <c r="B148" s="22"/>
      <c r="C148" s="26" t="s">
        <v>90</v>
      </c>
      <c r="D148" s="193">
        <v>1</v>
      </c>
      <c r="E148" s="194"/>
      <c r="F148" s="194"/>
      <c r="G148" s="194"/>
      <c r="H148" s="194"/>
      <c r="I148" s="195"/>
      <c r="J148" s="196"/>
      <c r="K148" s="185"/>
      <c r="L148" s="155"/>
      <c r="M148" s="199"/>
    </row>
    <row r="149" spans="2:14" s="65" customFormat="1" x14ac:dyDescent="0.25">
      <c r="B149" s="22"/>
      <c r="C149" s="28" t="s">
        <v>91</v>
      </c>
      <c r="D149" s="127">
        <v>5</v>
      </c>
      <c r="E149" s="127" t="s">
        <v>77</v>
      </c>
      <c r="F149" s="127">
        <v>2</v>
      </c>
      <c r="G149" s="127" t="s">
        <v>78</v>
      </c>
      <c r="H149" s="127">
        <v>1</v>
      </c>
      <c r="I149" s="127" t="s">
        <v>79</v>
      </c>
      <c r="J149" s="157" t="s">
        <v>89</v>
      </c>
      <c r="K149" s="142">
        <v>380000</v>
      </c>
      <c r="L149" s="143">
        <v>0</v>
      </c>
      <c r="M149" s="159">
        <f t="shared" ref="M149" si="0">SUM(D149*F149*H149*K149+L149)</f>
        <v>3800000</v>
      </c>
      <c r="N149" s="65" t="s">
        <v>320</v>
      </c>
    </row>
    <row r="150" spans="2:14" s="65" customFormat="1" x14ac:dyDescent="0.25">
      <c r="B150" s="22"/>
      <c r="C150" s="26" t="s">
        <v>92</v>
      </c>
      <c r="D150" s="127"/>
      <c r="E150" s="127"/>
      <c r="F150" s="127"/>
      <c r="G150" s="127"/>
      <c r="H150" s="127"/>
      <c r="I150" s="127"/>
      <c r="J150" s="158"/>
      <c r="K150" s="142"/>
      <c r="L150" s="143"/>
      <c r="M150" s="159"/>
    </row>
    <row r="151" spans="2:14" s="65" customFormat="1" x14ac:dyDescent="0.25">
      <c r="B151" s="42"/>
      <c r="C151" s="129" t="s">
        <v>307</v>
      </c>
      <c r="D151" s="130"/>
      <c r="E151" s="130"/>
      <c r="F151" s="130"/>
      <c r="G151" s="130"/>
      <c r="H151" s="130"/>
      <c r="I151" s="130"/>
      <c r="J151" s="130"/>
      <c r="K151" s="130"/>
      <c r="L151" s="131"/>
      <c r="M151" s="43">
        <f>SUM(M153:M154)</f>
        <v>3750000</v>
      </c>
    </row>
    <row r="152" spans="2:14" s="65" customFormat="1" x14ac:dyDescent="0.25">
      <c r="B152" s="42"/>
      <c r="C152" s="129" t="s">
        <v>52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1"/>
    </row>
    <row r="153" spans="2:14" s="65" customFormat="1" x14ac:dyDescent="0.25">
      <c r="B153" s="22"/>
      <c r="C153" s="28" t="s">
        <v>91</v>
      </c>
      <c r="D153" s="127">
        <v>5</v>
      </c>
      <c r="E153" s="127" t="s">
        <v>77</v>
      </c>
      <c r="F153" s="127">
        <v>5</v>
      </c>
      <c r="G153" s="127" t="s">
        <v>78</v>
      </c>
      <c r="H153" s="127">
        <v>1</v>
      </c>
      <c r="I153" s="127" t="s">
        <v>79</v>
      </c>
      <c r="J153" s="157" t="s">
        <v>89</v>
      </c>
      <c r="K153" s="142">
        <v>150000</v>
      </c>
      <c r="L153" s="143">
        <v>0</v>
      </c>
      <c r="M153" s="159">
        <f t="shared" ref="M153" si="1">SUM(D153*F153*H153*K153+L153)</f>
        <v>3750000</v>
      </c>
      <c r="N153" s="65" t="s">
        <v>320</v>
      </c>
    </row>
    <row r="154" spans="2:14" s="65" customFormat="1" x14ac:dyDescent="0.25">
      <c r="B154" s="22"/>
      <c r="C154" s="26" t="s">
        <v>92</v>
      </c>
      <c r="D154" s="127"/>
      <c r="E154" s="127"/>
      <c r="F154" s="127"/>
      <c r="G154" s="127"/>
      <c r="H154" s="127"/>
      <c r="I154" s="127"/>
      <c r="J154" s="158"/>
      <c r="K154" s="142"/>
      <c r="L154" s="143"/>
      <c r="M154" s="159"/>
    </row>
    <row r="155" spans="2:14" s="65" customFormat="1" x14ac:dyDescent="0.25">
      <c r="B155" s="42"/>
      <c r="C155" s="129" t="s">
        <v>309</v>
      </c>
      <c r="D155" s="130"/>
      <c r="E155" s="130"/>
      <c r="F155" s="130"/>
      <c r="G155" s="130"/>
      <c r="H155" s="130"/>
      <c r="I155" s="130"/>
      <c r="J155" s="130"/>
      <c r="K155" s="130"/>
      <c r="L155" s="131"/>
      <c r="M155" s="43">
        <f>SUM(M157:M160)</f>
        <v>12200000</v>
      </c>
    </row>
    <row r="156" spans="2:14" s="65" customFormat="1" x14ac:dyDescent="0.25">
      <c r="B156" s="42"/>
      <c r="C156" s="129" t="s">
        <v>52</v>
      </c>
      <c r="D156" s="130"/>
      <c r="E156" s="130"/>
      <c r="F156" s="130"/>
      <c r="G156" s="130"/>
      <c r="H156" s="130"/>
      <c r="I156" s="130"/>
      <c r="J156" s="130"/>
      <c r="K156" s="130"/>
      <c r="L156" s="130"/>
      <c r="M156" s="131"/>
    </row>
    <row r="157" spans="2:14" s="65" customFormat="1" ht="15" customHeight="1" x14ac:dyDescent="0.25">
      <c r="B157" s="22"/>
      <c r="C157" s="28" t="s">
        <v>88</v>
      </c>
      <c r="D157" s="70">
        <v>5</v>
      </c>
      <c r="E157" s="70" t="s">
        <v>77</v>
      </c>
      <c r="F157" s="70">
        <v>2</v>
      </c>
      <c r="G157" s="70" t="s">
        <v>78</v>
      </c>
      <c r="H157" s="70">
        <v>1</v>
      </c>
      <c r="I157" s="70" t="s">
        <v>79</v>
      </c>
      <c r="J157" s="160" t="s">
        <v>89</v>
      </c>
      <c r="K157" s="184">
        <v>650000</v>
      </c>
      <c r="L157" s="154">
        <v>0</v>
      </c>
      <c r="M157" s="198">
        <f>SUM(D157*F157*H157*K157+L157)*D158</f>
        <v>6500000</v>
      </c>
      <c r="N157" s="65" t="s">
        <v>320</v>
      </c>
    </row>
    <row r="158" spans="2:14" s="65" customFormat="1" ht="30" x14ac:dyDescent="0.25">
      <c r="B158" s="22"/>
      <c r="C158" s="26" t="s">
        <v>90</v>
      </c>
      <c r="D158" s="193">
        <v>1</v>
      </c>
      <c r="E158" s="194"/>
      <c r="F158" s="194"/>
      <c r="G158" s="194"/>
      <c r="H158" s="194"/>
      <c r="I158" s="195"/>
      <c r="J158" s="196"/>
      <c r="K158" s="185"/>
      <c r="L158" s="155"/>
      <c r="M158" s="199"/>
    </row>
    <row r="159" spans="2:14" s="65" customFormat="1" x14ac:dyDescent="0.25">
      <c r="B159" s="22"/>
      <c r="C159" s="28" t="s">
        <v>91</v>
      </c>
      <c r="D159" s="127">
        <v>5</v>
      </c>
      <c r="E159" s="127" t="s">
        <v>77</v>
      </c>
      <c r="F159" s="127">
        <v>3</v>
      </c>
      <c r="G159" s="127" t="s">
        <v>78</v>
      </c>
      <c r="H159" s="127">
        <v>1</v>
      </c>
      <c r="I159" s="127" t="s">
        <v>79</v>
      </c>
      <c r="J159" s="157" t="s">
        <v>89</v>
      </c>
      <c r="K159" s="142">
        <v>380000</v>
      </c>
      <c r="L159" s="143">
        <v>0</v>
      </c>
      <c r="M159" s="159">
        <f t="shared" ref="M159" si="2">SUM(D159*F159*H159*K159+L159)</f>
        <v>5700000</v>
      </c>
      <c r="N159" s="65" t="s">
        <v>320</v>
      </c>
    </row>
    <row r="160" spans="2:14" s="65" customFormat="1" x14ac:dyDescent="0.25">
      <c r="B160" s="22"/>
      <c r="C160" s="26" t="s">
        <v>92</v>
      </c>
      <c r="D160" s="127"/>
      <c r="E160" s="127"/>
      <c r="F160" s="127"/>
      <c r="G160" s="127"/>
      <c r="H160" s="127"/>
      <c r="I160" s="127"/>
      <c r="J160" s="158"/>
      <c r="K160" s="142"/>
      <c r="L160" s="143"/>
      <c r="M160" s="159"/>
    </row>
    <row r="161" spans="2:14" s="65" customFormat="1" x14ac:dyDescent="0.25">
      <c r="B161" s="42"/>
      <c r="C161" s="129" t="s">
        <v>241</v>
      </c>
      <c r="D161" s="130"/>
      <c r="E161" s="130"/>
      <c r="F161" s="130"/>
      <c r="G161" s="130"/>
      <c r="H161" s="130"/>
      <c r="I161" s="130"/>
      <c r="J161" s="130"/>
      <c r="K161" s="130"/>
      <c r="L161" s="131"/>
      <c r="M161" s="43">
        <f>SUM(M163:M166)</f>
        <v>8550000</v>
      </c>
    </row>
    <row r="162" spans="2:14" s="65" customFormat="1" x14ac:dyDescent="0.25">
      <c r="B162" s="42"/>
      <c r="C162" s="129" t="s">
        <v>52</v>
      </c>
      <c r="D162" s="130"/>
      <c r="E162" s="130"/>
      <c r="F162" s="130"/>
      <c r="G162" s="130"/>
      <c r="H162" s="130"/>
      <c r="I162" s="130"/>
      <c r="J162" s="130"/>
      <c r="K162" s="130"/>
      <c r="L162" s="130"/>
      <c r="M162" s="131"/>
    </row>
    <row r="163" spans="2:14" s="65" customFormat="1" x14ac:dyDescent="0.25">
      <c r="B163" s="22"/>
      <c r="C163" s="28" t="s">
        <v>88</v>
      </c>
      <c r="D163" s="70">
        <v>5</v>
      </c>
      <c r="E163" s="70" t="s">
        <v>77</v>
      </c>
      <c r="F163" s="70">
        <v>1</v>
      </c>
      <c r="G163" s="70" t="s">
        <v>78</v>
      </c>
      <c r="H163" s="70">
        <v>1</v>
      </c>
      <c r="I163" s="70" t="s">
        <v>79</v>
      </c>
      <c r="J163" s="157" t="s">
        <v>89</v>
      </c>
      <c r="K163" s="142">
        <v>950000</v>
      </c>
      <c r="L163" s="143">
        <v>0</v>
      </c>
      <c r="M163" s="159">
        <f>SUM(D163*F163*H163*K163+L163)*D164</f>
        <v>4750000</v>
      </c>
      <c r="N163" s="65" t="s">
        <v>320</v>
      </c>
    </row>
    <row r="164" spans="2:14" s="65" customFormat="1" ht="30" x14ac:dyDescent="0.25">
      <c r="B164" s="22"/>
      <c r="C164" s="26" t="s">
        <v>90</v>
      </c>
      <c r="D164" s="193">
        <v>1</v>
      </c>
      <c r="E164" s="194"/>
      <c r="F164" s="194"/>
      <c r="G164" s="194"/>
      <c r="H164" s="194"/>
      <c r="I164" s="195"/>
      <c r="J164" s="158"/>
      <c r="K164" s="142"/>
      <c r="L164" s="143"/>
      <c r="M164" s="159"/>
    </row>
    <row r="165" spans="2:14" s="65" customFormat="1" x14ac:dyDescent="0.25">
      <c r="B165" s="22"/>
      <c r="C165" s="28" t="s">
        <v>91</v>
      </c>
      <c r="D165" s="127">
        <v>5</v>
      </c>
      <c r="E165" s="127" t="s">
        <v>77</v>
      </c>
      <c r="F165" s="127">
        <v>2</v>
      </c>
      <c r="G165" s="127" t="s">
        <v>78</v>
      </c>
      <c r="H165" s="127">
        <v>1</v>
      </c>
      <c r="I165" s="127" t="s">
        <v>79</v>
      </c>
      <c r="J165" s="157" t="s">
        <v>89</v>
      </c>
      <c r="K165" s="142">
        <v>380000</v>
      </c>
      <c r="L165" s="143">
        <v>0</v>
      </c>
      <c r="M165" s="159">
        <f t="shared" ref="M165" si="3">SUM(D165*F165*H165*K165+L165)</f>
        <v>3800000</v>
      </c>
    </row>
    <row r="166" spans="2:14" s="65" customFormat="1" x14ac:dyDescent="0.25">
      <c r="B166" s="22"/>
      <c r="C166" s="26" t="s">
        <v>92</v>
      </c>
      <c r="D166" s="127"/>
      <c r="E166" s="127"/>
      <c r="F166" s="127"/>
      <c r="G166" s="127"/>
      <c r="H166" s="127"/>
      <c r="I166" s="127"/>
      <c r="J166" s="158"/>
      <c r="K166" s="142"/>
      <c r="L166" s="143"/>
      <c r="M166" s="159"/>
    </row>
    <row r="167" spans="2:14" s="65" customFormat="1" x14ac:dyDescent="0.25">
      <c r="B167" s="42"/>
      <c r="C167" s="129" t="s">
        <v>310</v>
      </c>
      <c r="D167" s="130"/>
      <c r="E167" s="130"/>
      <c r="F167" s="130"/>
      <c r="G167" s="130"/>
      <c r="H167" s="130"/>
      <c r="I167" s="130"/>
      <c r="J167" s="130"/>
      <c r="K167" s="130"/>
      <c r="L167" s="131"/>
      <c r="M167" s="43">
        <f>SUM(M169:M172)</f>
        <v>14100000</v>
      </c>
    </row>
    <row r="168" spans="2:14" s="65" customFormat="1" x14ac:dyDescent="0.25">
      <c r="B168" s="42"/>
      <c r="C168" s="129" t="s">
        <v>52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1"/>
    </row>
    <row r="169" spans="2:14" s="65" customFormat="1" x14ac:dyDescent="0.25">
      <c r="B169" s="22"/>
      <c r="C169" s="28" t="s">
        <v>88</v>
      </c>
      <c r="D169" s="88">
        <v>5</v>
      </c>
      <c r="E169" s="70" t="s">
        <v>77</v>
      </c>
      <c r="F169" s="70">
        <v>1</v>
      </c>
      <c r="G169" s="70" t="s">
        <v>78</v>
      </c>
      <c r="H169" s="70">
        <v>2</v>
      </c>
      <c r="I169" s="70" t="s">
        <v>79</v>
      </c>
      <c r="J169" s="157" t="s">
        <v>89</v>
      </c>
      <c r="K169" s="142">
        <v>650000</v>
      </c>
      <c r="L169" s="143">
        <v>0</v>
      </c>
      <c r="M169" s="159">
        <f>SUM(D169*F169*H169*K169+L169)*D170</f>
        <v>6500000</v>
      </c>
      <c r="N169" s="65" t="s">
        <v>320</v>
      </c>
    </row>
    <row r="170" spans="2:14" s="65" customFormat="1" ht="30" x14ac:dyDescent="0.25">
      <c r="B170" s="22"/>
      <c r="C170" s="26" t="s">
        <v>90</v>
      </c>
      <c r="D170" s="193">
        <v>1</v>
      </c>
      <c r="E170" s="194"/>
      <c r="F170" s="194"/>
      <c r="G170" s="194"/>
      <c r="H170" s="194"/>
      <c r="I170" s="195"/>
      <c r="J170" s="158"/>
      <c r="K170" s="142"/>
      <c r="L170" s="143"/>
      <c r="M170" s="159"/>
    </row>
    <row r="171" spans="2:14" s="65" customFormat="1" x14ac:dyDescent="0.25">
      <c r="B171" s="22"/>
      <c r="C171" s="28" t="s">
        <v>91</v>
      </c>
      <c r="D171" s="127">
        <v>5</v>
      </c>
      <c r="E171" s="127" t="s">
        <v>77</v>
      </c>
      <c r="F171" s="127">
        <v>2</v>
      </c>
      <c r="G171" s="127" t="s">
        <v>78</v>
      </c>
      <c r="H171" s="127">
        <v>2</v>
      </c>
      <c r="I171" s="127" t="s">
        <v>79</v>
      </c>
      <c r="J171" s="157" t="s">
        <v>89</v>
      </c>
      <c r="K171" s="142">
        <v>380000</v>
      </c>
      <c r="L171" s="143">
        <v>0</v>
      </c>
      <c r="M171" s="159">
        <f t="shared" ref="M171" si="4">SUM(D171*F171*H171*K171+L171)</f>
        <v>7600000</v>
      </c>
      <c r="N171" s="65" t="s">
        <v>320</v>
      </c>
    </row>
    <row r="172" spans="2:14" s="65" customFormat="1" x14ac:dyDescent="0.25">
      <c r="B172" s="22"/>
      <c r="C172" s="26" t="s">
        <v>92</v>
      </c>
      <c r="D172" s="127"/>
      <c r="E172" s="127"/>
      <c r="F172" s="127"/>
      <c r="G172" s="127"/>
      <c r="H172" s="127"/>
      <c r="I172" s="127"/>
      <c r="J172" s="158"/>
      <c r="K172" s="142"/>
      <c r="L172" s="143"/>
      <c r="M172" s="159"/>
    </row>
    <row r="173" spans="2:14" s="65" customFormat="1" x14ac:dyDescent="0.25">
      <c r="B173" s="42"/>
      <c r="C173" s="129" t="s">
        <v>311</v>
      </c>
      <c r="D173" s="130"/>
      <c r="E173" s="130"/>
      <c r="F173" s="130"/>
      <c r="G173" s="130"/>
      <c r="H173" s="130"/>
      <c r="I173" s="130"/>
      <c r="J173" s="130"/>
      <c r="K173" s="130"/>
      <c r="L173" s="131"/>
      <c r="M173" s="43">
        <f>SUM(M175:M176)</f>
        <v>3750000</v>
      </c>
    </row>
    <row r="174" spans="2:14" s="65" customFormat="1" x14ac:dyDescent="0.25">
      <c r="B174" s="42"/>
      <c r="C174" s="129" t="s">
        <v>52</v>
      </c>
      <c r="D174" s="130"/>
      <c r="E174" s="130"/>
      <c r="F174" s="130"/>
      <c r="G174" s="130"/>
      <c r="H174" s="130"/>
      <c r="I174" s="130"/>
      <c r="J174" s="130"/>
      <c r="K174" s="130"/>
      <c r="L174" s="130"/>
      <c r="M174" s="131"/>
    </row>
    <row r="175" spans="2:14" s="65" customFormat="1" x14ac:dyDescent="0.25">
      <c r="B175" s="22"/>
      <c r="C175" s="28" t="s">
        <v>91</v>
      </c>
      <c r="D175" s="127">
        <v>5</v>
      </c>
      <c r="E175" s="127" t="s">
        <v>77</v>
      </c>
      <c r="F175" s="127">
        <v>5</v>
      </c>
      <c r="G175" s="127" t="s">
        <v>78</v>
      </c>
      <c r="H175" s="127">
        <v>1</v>
      </c>
      <c r="I175" s="127" t="s">
        <v>79</v>
      </c>
      <c r="J175" s="157" t="s">
        <v>89</v>
      </c>
      <c r="K175" s="142">
        <v>150000</v>
      </c>
      <c r="L175" s="143">
        <v>0</v>
      </c>
      <c r="M175" s="159">
        <f t="shared" ref="M175" si="5">SUM(D175*F175*H175*K175+L175)</f>
        <v>3750000</v>
      </c>
    </row>
    <row r="176" spans="2:14" s="65" customFormat="1" x14ac:dyDescent="0.25">
      <c r="B176" s="22"/>
      <c r="C176" s="26" t="s">
        <v>92</v>
      </c>
      <c r="D176" s="127"/>
      <c r="E176" s="127"/>
      <c r="F176" s="127"/>
      <c r="G176" s="127"/>
      <c r="H176" s="127"/>
      <c r="I176" s="127"/>
      <c r="J176" s="158"/>
      <c r="K176" s="142"/>
      <c r="L176" s="143"/>
      <c r="M176" s="159"/>
      <c r="N176" s="65" t="s">
        <v>320</v>
      </c>
    </row>
    <row r="177" spans="2:14" s="65" customFormat="1" x14ac:dyDescent="0.25">
      <c r="B177" s="42"/>
      <c r="C177" s="129" t="s">
        <v>312</v>
      </c>
      <c r="D177" s="130"/>
      <c r="E177" s="130"/>
      <c r="F177" s="130"/>
      <c r="G177" s="130"/>
      <c r="H177" s="130"/>
      <c r="I177" s="130"/>
      <c r="J177" s="130"/>
      <c r="K177" s="130"/>
      <c r="L177" s="131"/>
      <c r="M177" s="43">
        <f>SUM(M179:M182)</f>
        <v>7050000</v>
      </c>
    </row>
    <row r="178" spans="2:14" s="65" customFormat="1" x14ac:dyDescent="0.25">
      <c r="B178" s="42"/>
      <c r="C178" s="129" t="s">
        <v>52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1"/>
    </row>
    <row r="179" spans="2:14" s="65" customFormat="1" x14ac:dyDescent="0.25">
      <c r="B179" s="22"/>
      <c r="C179" s="28" t="s">
        <v>88</v>
      </c>
      <c r="D179" s="70">
        <v>5</v>
      </c>
      <c r="E179" s="70" t="s">
        <v>77</v>
      </c>
      <c r="F179" s="70">
        <v>1</v>
      </c>
      <c r="G179" s="70" t="s">
        <v>78</v>
      </c>
      <c r="H179" s="70">
        <v>1</v>
      </c>
      <c r="I179" s="70" t="s">
        <v>79</v>
      </c>
      <c r="J179" s="157" t="s">
        <v>89</v>
      </c>
      <c r="K179" s="142">
        <v>650000</v>
      </c>
      <c r="L179" s="143">
        <v>0</v>
      </c>
      <c r="M179" s="159">
        <f>SUM(D179*F179*H179*K179+L179)*D180</f>
        <v>3250000</v>
      </c>
      <c r="N179" s="65" t="s">
        <v>320</v>
      </c>
    </row>
    <row r="180" spans="2:14" s="65" customFormat="1" ht="30" x14ac:dyDescent="0.25">
      <c r="B180" s="22"/>
      <c r="C180" s="26" t="s">
        <v>90</v>
      </c>
      <c r="D180" s="193">
        <v>1</v>
      </c>
      <c r="E180" s="194"/>
      <c r="F180" s="194"/>
      <c r="G180" s="194"/>
      <c r="H180" s="194"/>
      <c r="I180" s="195"/>
      <c r="J180" s="158"/>
      <c r="K180" s="142"/>
      <c r="L180" s="143"/>
      <c r="M180" s="159"/>
    </row>
    <row r="181" spans="2:14" s="65" customFormat="1" x14ac:dyDescent="0.25">
      <c r="B181" s="22"/>
      <c r="C181" s="28" t="s">
        <v>91</v>
      </c>
      <c r="D181" s="127">
        <v>5</v>
      </c>
      <c r="E181" s="127" t="s">
        <v>77</v>
      </c>
      <c r="F181" s="127">
        <v>2</v>
      </c>
      <c r="G181" s="127" t="s">
        <v>78</v>
      </c>
      <c r="H181" s="127">
        <v>1</v>
      </c>
      <c r="I181" s="127" t="s">
        <v>79</v>
      </c>
      <c r="J181" s="157" t="s">
        <v>89</v>
      </c>
      <c r="K181" s="142">
        <v>380000</v>
      </c>
      <c r="L181" s="143">
        <v>0</v>
      </c>
      <c r="M181" s="159">
        <f t="shared" ref="M181" si="6">SUM(D181*F181*H181*K181+L181)</f>
        <v>3800000</v>
      </c>
    </row>
    <row r="182" spans="2:14" s="65" customFormat="1" x14ac:dyDescent="0.25">
      <c r="B182" s="22"/>
      <c r="C182" s="26" t="s">
        <v>92</v>
      </c>
      <c r="D182" s="127"/>
      <c r="E182" s="127"/>
      <c r="F182" s="127"/>
      <c r="G182" s="127"/>
      <c r="H182" s="127"/>
      <c r="I182" s="127"/>
      <c r="J182" s="158"/>
      <c r="K182" s="142"/>
      <c r="L182" s="143"/>
      <c r="M182" s="159"/>
    </row>
    <row r="183" spans="2:14" s="65" customFormat="1" x14ac:dyDescent="0.25">
      <c r="B183" s="42"/>
      <c r="C183" s="129" t="s">
        <v>313</v>
      </c>
      <c r="D183" s="130"/>
      <c r="E183" s="130"/>
      <c r="F183" s="130"/>
      <c r="G183" s="130"/>
      <c r="H183" s="130"/>
      <c r="I183" s="130"/>
      <c r="J183" s="130"/>
      <c r="K183" s="130"/>
      <c r="L183" s="131"/>
      <c r="M183" s="43">
        <f>SUM(M185:M186)</f>
        <v>3750000</v>
      </c>
    </row>
    <row r="184" spans="2:14" s="65" customFormat="1" x14ac:dyDescent="0.25">
      <c r="B184" s="42"/>
      <c r="C184" s="129" t="s">
        <v>52</v>
      </c>
      <c r="D184" s="130"/>
      <c r="E184" s="130"/>
      <c r="F184" s="130"/>
      <c r="G184" s="130"/>
      <c r="H184" s="130"/>
      <c r="I184" s="130"/>
      <c r="J184" s="130"/>
      <c r="K184" s="130"/>
      <c r="L184" s="130"/>
      <c r="M184" s="131"/>
    </row>
    <row r="185" spans="2:14" s="65" customFormat="1" x14ac:dyDescent="0.25">
      <c r="B185" s="22"/>
      <c r="C185" s="28" t="s">
        <v>91</v>
      </c>
      <c r="D185" s="127">
        <v>5</v>
      </c>
      <c r="E185" s="127" t="s">
        <v>77</v>
      </c>
      <c r="F185" s="127">
        <v>5</v>
      </c>
      <c r="G185" s="127" t="s">
        <v>78</v>
      </c>
      <c r="H185" s="127">
        <v>1</v>
      </c>
      <c r="I185" s="127" t="s">
        <v>79</v>
      </c>
      <c r="J185" s="157" t="s">
        <v>89</v>
      </c>
      <c r="K185" s="142">
        <v>150000</v>
      </c>
      <c r="L185" s="143">
        <v>0</v>
      </c>
      <c r="M185" s="159">
        <f t="shared" ref="M185" si="7">SUM(D185*F185*H185*K185+L185)</f>
        <v>3750000</v>
      </c>
    </row>
    <row r="186" spans="2:14" s="65" customFormat="1" x14ac:dyDescent="0.25">
      <c r="B186" s="22"/>
      <c r="C186" s="26" t="s">
        <v>92</v>
      </c>
      <c r="D186" s="127"/>
      <c r="E186" s="127"/>
      <c r="F186" s="127"/>
      <c r="G186" s="127"/>
      <c r="H186" s="127"/>
      <c r="I186" s="127"/>
      <c r="J186" s="158"/>
      <c r="K186" s="142"/>
      <c r="L186" s="143"/>
      <c r="M186" s="159"/>
      <c r="N186" s="65" t="s">
        <v>320</v>
      </c>
    </row>
    <row r="187" spans="2:14" s="65" customFormat="1" x14ac:dyDescent="0.25">
      <c r="B187" s="197" t="s">
        <v>93</v>
      </c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43">
        <f>M32</f>
        <v>156994200</v>
      </c>
    </row>
    <row r="188" spans="2:14" x14ac:dyDescent="0.25">
      <c r="B188" s="48"/>
      <c r="C188" s="49"/>
      <c r="D188" s="50"/>
      <c r="E188" s="50"/>
      <c r="F188" s="50"/>
      <c r="G188" s="50"/>
      <c r="H188" s="50"/>
      <c r="I188" s="51"/>
      <c r="J188" s="145" t="s">
        <v>94</v>
      </c>
      <c r="K188" s="156"/>
      <c r="L188" s="156"/>
      <c r="M188" s="146"/>
    </row>
    <row r="189" spans="2:14" x14ac:dyDescent="0.25">
      <c r="B189" s="52"/>
      <c r="C189" s="53"/>
      <c r="D189" s="54"/>
      <c r="E189" s="54"/>
      <c r="F189" s="54"/>
      <c r="G189" s="54"/>
      <c r="H189" s="54"/>
      <c r="I189" s="55"/>
      <c r="J189" s="139" t="s">
        <v>95</v>
      </c>
      <c r="K189" s="140"/>
      <c r="L189" s="140"/>
      <c r="M189" s="141"/>
    </row>
    <row r="190" spans="2:14" x14ac:dyDescent="0.25">
      <c r="B190" s="52"/>
      <c r="C190" s="53"/>
      <c r="D190" s="54"/>
      <c r="E190" s="54"/>
      <c r="F190" s="54"/>
      <c r="G190" s="54"/>
      <c r="H190" s="54"/>
      <c r="I190" s="55"/>
      <c r="J190" s="92"/>
      <c r="K190" s="56"/>
      <c r="L190" s="54"/>
      <c r="M190" s="58"/>
    </row>
    <row r="191" spans="2:14" x14ac:dyDescent="0.25">
      <c r="B191" s="52"/>
      <c r="C191" s="53"/>
      <c r="D191" s="54"/>
      <c r="E191" s="54"/>
      <c r="F191" s="54"/>
      <c r="G191" s="54"/>
      <c r="H191" s="54"/>
      <c r="I191" s="55"/>
      <c r="J191" s="92"/>
      <c r="K191" s="56"/>
      <c r="L191" s="54"/>
      <c r="M191" s="58"/>
    </row>
    <row r="192" spans="2:14" x14ac:dyDescent="0.25">
      <c r="B192" s="52"/>
      <c r="C192" s="53"/>
      <c r="D192" s="54"/>
      <c r="E192" s="54"/>
      <c r="F192" s="54"/>
      <c r="G192" s="54"/>
      <c r="H192" s="54"/>
      <c r="I192" s="55"/>
      <c r="J192" s="92"/>
      <c r="K192" s="56"/>
      <c r="L192" s="54"/>
      <c r="M192" s="58"/>
    </row>
    <row r="193" spans="2:13" x14ac:dyDescent="0.25">
      <c r="B193" s="52"/>
      <c r="C193" s="53"/>
      <c r="D193" s="54"/>
      <c r="E193" s="54"/>
      <c r="F193" s="54"/>
      <c r="G193" s="54"/>
      <c r="H193" s="54"/>
      <c r="I193" s="55"/>
      <c r="J193" s="92"/>
      <c r="K193" s="56"/>
      <c r="L193" s="54"/>
      <c r="M193" s="58"/>
    </row>
    <row r="194" spans="2:13" x14ac:dyDescent="0.25">
      <c r="B194" s="52"/>
      <c r="C194" s="53"/>
      <c r="D194" s="54"/>
      <c r="E194" s="54"/>
      <c r="F194" s="54"/>
      <c r="G194" s="54"/>
      <c r="H194" s="54"/>
      <c r="I194" s="55"/>
      <c r="J194" s="139" t="s">
        <v>187</v>
      </c>
      <c r="K194" s="140"/>
      <c r="L194" s="140"/>
      <c r="M194" s="141"/>
    </row>
    <row r="195" spans="2:13" x14ac:dyDescent="0.25">
      <c r="B195" s="59"/>
      <c r="C195" s="60"/>
      <c r="D195" s="61"/>
      <c r="E195" s="61"/>
      <c r="F195" s="61"/>
      <c r="G195" s="61"/>
      <c r="H195" s="61"/>
      <c r="I195" s="62"/>
      <c r="J195" s="124" t="s">
        <v>188</v>
      </c>
      <c r="K195" s="125"/>
      <c r="L195" s="125"/>
      <c r="M195" s="126"/>
    </row>
    <row r="196" spans="2:13" x14ac:dyDescent="0.25">
      <c r="M196" s="66"/>
    </row>
    <row r="197" spans="2:13" x14ac:dyDescent="0.25">
      <c r="M197" s="66"/>
    </row>
    <row r="198" spans="2:13" x14ac:dyDescent="0.25">
      <c r="B198" s="65" t="s">
        <v>186</v>
      </c>
      <c r="M198" s="66"/>
    </row>
    <row r="199" spans="2:13" x14ac:dyDescent="0.25">
      <c r="C199" s="24" t="s">
        <v>184</v>
      </c>
      <c r="M199" s="66"/>
    </row>
    <row r="200" spans="2:13" x14ac:dyDescent="0.25">
      <c r="C200" s="24" t="s">
        <v>185</v>
      </c>
      <c r="M200" s="66"/>
    </row>
    <row r="201" spans="2:13" x14ac:dyDescent="0.25">
      <c r="M201" s="66"/>
    </row>
    <row r="202" spans="2:13" s="107" customFormat="1" x14ac:dyDescent="0.25">
      <c r="C202" s="108" t="s">
        <v>327</v>
      </c>
      <c r="D202" s="109"/>
      <c r="E202" s="109"/>
      <c r="F202" s="109"/>
      <c r="G202" s="109"/>
      <c r="H202" s="109"/>
      <c r="I202" s="109"/>
      <c r="J202" s="110"/>
      <c r="K202" s="111"/>
      <c r="L202" s="112"/>
      <c r="M202" s="113"/>
    </row>
    <row r="203" spans="2:13" s="107" customFormat="1" x14ac:dyDescent="0.25">
      <c r="C203" s="107" t="s">
        <v>324</v>
      </c>
      <c r="D203" s="109"/>
      <c r="E203" s="109"/>
      <c r="F203" s="109"/>
      <c r="G203" s="109"/>
      <c r="H203" s="109"/>
      <c r="I203" s="109"/>
      <c r="J203" s="110"/>
      <c r="K203" s="111"/>
      <c r="L203" s="112"/>
      <c r="M203" s="113"/>
    </row>
    <row r="204" spans="2:13" s="107" customFormat="1" x14ac:dyDescent="0.25">
      <c r="C204" s="107" t="s">
        <v>321</v>
      </c>
      <c r="D204" s="109"/>
      <c r="E204" s="109"/>
      <c r="F204" s="109"/>
      <c r="G204" s="109"/>
      <c r="H204" s="109"/>
      <c r="I204" s="109"/>
      <c r="J204" s="110"/>
      <c r="K204" s="111"/>
      <c r="L204" s="112"/>
      <c r="M204" s="113"/>
    </row>
    <row r="205" spans="2:13" s="107" customFormat="1" x14ac:dyDescent="0.25">
      <c r="C205" s="107" t="s">
        <v>322</v>
      </c>
      <c r="D205" s="109"/>
      <c r="E205" s="109"/>
      <c r="F205" s="109"/>
      <c r="G205" s="109"/>
      <c r="H205" s="109"/>
      <c r="I205" s="109"/>
      <c r="J205" s="110"/>
      <c r="K205" s="111"/>
      <c r="L205" s="112"/>
      <c r="M205" s="113"/>
    </row>
    <row r="206" spans="2:13" s="107" customFormat="1" x14ac:dyDescent="0.25">
      <c r="C206" s="107" t="s">
        <v>323</v>
      </c>
      <c r="D206" s="109"/>
      <c r="E206" s="109"/>
      <c r="F206" s="109"/>
      <c r="G206" s="109"/>
      <c r="H206" s="109"/>
      <c r="I206" s="109"/>
      <c r="J206" s="110"/>
      <c r="K206" s="111"/>
      <c r="L206" s="112"/>
      <c r="M206" s="113"/>
    </row>
    <row r="207" spans="2:13" s="107" customFormat="1" x14ac:dyDescent="0.25">
      <c r="C207" s="107" t="s">
        <v>325</v>
      </c>
      <c r="L207" s="112"/>
      <c r="M207" s="113"/>
    </row>
    <row r="208" spans="2:13" s="107" customFormat="1" x14ac:dyDescent="0.25">
      <c r="C208" s="107" t="s">
        <v>326</v>
      </c>
      <c r="L208" s="112"/>
      <c r="M208" s="113"/>
    </row>
    <row r="209" spans="3:13" s="107" customFormat="1" x14ac:dyDescent="0.25">
      <c r="L209" s="112"/>
      <c r="M209" s="113"/>
    </row>
    <row r="210" spans="3:13" s="107" customFormat="1" x14ac:dyDescent="0.25">
      <c r="C210" s="108" t="s">
        <v>330</v>
      </c>
      <c r="L210" s="112"/>
      <c r="M210" s="113"/>
    </row>
    <row r="211" spans="3:13" s="107" customFormat="1" x14ac:dyDescent="0.25">
      <c r="C211" s="107" t="s">
        <v>328</v>
      </c>
      <c r="L211" s="112"/>
      <c r="M211" s="113"/>
    </row>
    <row r="212" spans="3:13" s="107" customFormat="1" x14ac:dyDescent="0.25">
      <c r="C212" s="107" t="s">
        <v>329</v>
      </c>
      <c r="L212" s="112"/>
      <c r="M212" s="113"/>
    </row>
    <row r="213" spans="3:13" s="107" customFormat="1" x14ac:dyDescent="0.25">
      <c r="L213" s="112"/>
      <c r="M213" s="113"/>
    </row>
    <row r="214" spans="3:13" x14ac:dyDescent="0.25">
      <c r="D214" s="24"/>
      <c r="E214" s="24"/>
      <c r="F214" s="24"/>
      <c r="G214" s="24"/>
      <c r="H214" s="24"/>
      <c r="I214" s="24"/>
      <c r="J214" s="24"/>
      <c r="K214" s="24"/>
      <c r="M214" s="66"/>
    </row>
    <row r="215" spans="3:13" x14ac:dyDescent="0.25">
      <c r="D215" s="24"/>
      <c r="E215" s="24"/>
      <c r="F215" s="24"/>
      <c r="G215" s="24"/>
      <c r="H215" s="24"/>
      <c r="I215" s="24"/>
      <c r="J215" s="24"/>
      <c r="K215" s="24"/>
      <c r="M215" s="66"/>
    </row>
    <row r="216" spans="3:13" x14ac:dyDescent="0.25">
      <c r="D216" s="24"/>
      <c r="E216" s="24"/>
      <c r="F216" s="24"/>
      <c r="G216" s="24"/>
      <c r="H216" s="24"/>
      <c r="I216" s="24"/>
      <c r="J216" s="24"/>
      <c r="K216" s="24"/>
      <c r="M216" s="66"/>
    </row>
    <row r="217" spans="3:13" x14ac:dyDescent="0.25">
      <c r="D217" s="24"/>
      <c r="E217" s="24"/>
      <c r="F217" s="24"/>
      <c r="G217" s="24"/>
      <c r="H217" s="24"/>
      <c r="I217" s="24"/>
      <c r="J217" s="24"/>
      <c r="K217" s="24"/>
      <c r="M217" s="66"/>
    </row>
    <row r="218" spans="3:13" x14ac:dyDescent="0.25">
      <c r="D218" s="24"/>
      <c r="E218" s="24"/>
      <c r="F218" s="24"/>
      <c r="G218" s="24"/>
      <c r="H218" s="24"/>
      <c r="I218" s="24"/>
      <c r="J218" s="24"/>
      <c r="K218" s="24"/>
      <c r="M218" s="66"/>
    </row>
    <row r="219" spans="3:13" x14ac:dyDescent="0.25">
      <c r="D219" s="24"/>
      <c r="E219" s="24"/>
      <c r="F219" s="24"/>
      <c r="G219" s="24"/>
      <c r="H219" s="24"/>
      <c r="I219" s="24"/>
      <c r="J219" s="24"/>
      <c r="K219" s="24"/>
      <c r="M219" s="66"/>
    </row>
    <row r="220" spans="3:13" x14ac:dyDescent="0.25">
      <c r="D220" s="24"/>
      <c r="E220" s="24"/>
      <c r="F220" s="24"/>
      <c r="G220" s="24"/>
      <c r="H220" s="24"/>
      <c r="I220" s="24"/>
      <c r="J220" s="24"/>
      <c r="K220" s="24"/>
      <c r="M220" s="66"/>
    </row>
    <row r="221" spans="3:13" x14ac:dyDescent="0.25">
      <c r="D221" s="24"/>
      <c r="E221" s="24"/>
      <c r="F221" s="24"/>
      <c r="G221" s="24"/>
      <c r="H221" s="24"/>
      <c r="I221" s="24"/>
      <c r="J221" s="24"/>
      <c r="K221" s="24"/>
      <c r="M221" s="66"/>
    </row>
    <row r="222" spans="3:13" x14ac:dyDescent="0.25">
      <c r="D222" s="24"/>
      <c r="E222" s="24"/>
      <c r="F222" s="24"/>
      <c r="G222" s="24"/>
      <c r="H222" s="24"/>
      <c r="I222" s="24"/>
      <c r="J222" s="24"/>
      <c r="K222" s="24"/>
      <c r="M222" s="66"/>
    </row>
    <row r="223" spans="3:13" x14ac:dyDescent="0.25">
      <c r="D223" s="24"/>
      <c r="E223" s="24"/>
      <c r="F223" s="24"/>
      <c r="G223" s="24"/>
      <c r="H223" s="24"/>
      <c r="I223" s="24"/>
      <c r="J223" s="24"/>
      <c r="K223" s="24"/>
      <c r="M223" s="66"/>
    </row>
    <row r="224" spans="3:13" x14ac:dyDescent="0.25">
      <c r="D224" s="24"/>
      <c r="E224" s="24"/>
      <c r="F224" s="24"/>
      <c r="G224" s="24"/>
      <c r="H224" s="24"/>
      <c r="I224" s="24"/>
      <c r="J224" s="24"/>
      <c r="K224" s="24"/>
      <c r="M224" s="66"/>
    </row>
    <row r="225" spans="4:13" x14ac:dyDescent="0.25">
      <c r="D225" s="24"/>
      <c r="E225" s="24"/>
      <c r="F225" s="24"/>
      <c r="G225" s="24"/>
      <c r="H225" s="24"/>
      <c r="I225" s="24"/>
      <c r="J225" s="24"/>
      <c r="K225" s="24"/>
      <c r="M225" s="66"/>
    </row>
    <row r="226" spans="4:13" x14ac:dyDescent="0.25">
      <c r="D226" s="24"/>
      <c r="E226" s="24"/>
      <c r="F226" s="24"/>
      <c r="G226" s="24"/>
      <c r="H226" s="24"/>
      <c r="I226" s="24"/>
      <c r="J226" s="24"/>
      <c r="K226" s="24"/>
      <c r="M226" s="66"/>
    </row>
    <row r="227" spans="4:13" x14ac:dyDescent="0.25">
      <c r="D227" s="24"/>
      <c r="E227" s="24"/>
      <c r="F227" s="24"/>
      <c r="G227" s="24"/>
      <c r="H227" s="24"/>
      <c r="I227" s="24"/>
      <c r="J227" s="24"/>
      <c r="K227" s="24"/>
      <c r="M227" s="66"/>
    </row>
    <row r="228" spans="4:13" x14ac:dyDescent="0.25">
      <c r="D228" s="24"/>
      <c r="E228" s="24"/>
      <c r="F228" s="24"/>
      <c r="G228" s="24"/>
      <c r="H228" s="24"/>
      <c r="I228" s="24"/>
      <c r="J228" s="24"/>
      <c r="K228" s="24"/>
      <c r="M228" s="66"/>
    </row>
    <row r="229" spans="4:13" x14ac:dyDescent="0.25">
      <c r="D229" s="24"/>
      <c r="E229" s="24"/>
      <c r="F229" s="24"/>
      <c r="G229" s="24"/>
      <c r="H229" s="24"/>
      <c r="I229" s="24"/>
      <c r="J229" s="24"/>
      <c r="K229" s="24"/>
      <c r="M229" s="66"/>
    </row>
    <row r="230" spans="4:13" x14ac:dyDescent="0.25">
      <c r="D230" s="24"/>
      <c r="E230" s="24"/>
      <c r="F230" s="24"/>
      <c r="G230" s="24"/>
      <c r="H230" s="24"/>
      <c r="I230" s="24"/>
      <c r="J230" s="24"/>
      <c r="K230" s="24"/>
      <c r="M230" s="66"/>
    </row>
    <row r="231" spans="4:13" x14ac:dyDescent="0.25">
      <c r="D231" s="24"/>
      <c r="E231" s="24"/>
      <c r="F231" s="24"/>
      <c r="G231" s="24"/>
      <c r="H231" s="24"/>
      <c r="I231" s="24"/>
      <c r="J231" s="24"/>
      <c r="K231" s="24"/>
      <c r="M231" s="66"/>
    </row>
    <row r="232" spans="4:13" x14ac:dyDescent="0.25">
      <c r="D232" s="24"/>
      <c r="E232" s="24"/>
      <c r="F232" s="24"/>
      <c r="G232" s="24"/>
      <c r="H232" s="24"/>
      <c r="I232" s="24"/>
      <c r="J232" s="24"/>
      <c r="K232" s="24"/>
      <c r="M232" s="66"/>
    </row>
    <row r="233" spans="4:13" x14ac:dyDescent="0.25">
      <c r="D233" s="24"/>
      <c r="E233" s="24"/>
      <c r="F233" s="24"/>
      <c r="G233" s="24"/>
      <c r="H233" s="24"/>
      <c r="I233" s="24"/>
      <c r="J233" s="24"/>
      <c r="K233" s="24"/>
      <c r="M233" s="66"/>
    </row>
    <row r="234" spans="4:13" x14ac:dyDescent="0.25">
      <c r="D234" s="24"/>
      <c r="E234" s="24"/>
      <c r="F234" s="24"/>
      <c r="G234" s="24"/>
      <c r="H234" s="24"/>
      <c r="I234" s="24"/>
      <c r="J234" s="24"/>
      <c r="K234" s="24"/>
      <c r="M234" s="66"/>
    </row>
    <row r="235" spans="4:13" x14ac:dyDescent="0.25">
      <c r="D235" s="24"/>
      <c r="E235" s="24"/>
      <c r="F235" s="24"/>
      <c r="G235" s="24"/>
      <c r="H235" s="24"/>
      <c r="I235" s="24"/>
      <c r="J235" s="24"/>
      <c r="K235" s="24"/>
      <c r="M235" s="66"/>
    </row>
    <row r="236" spans="4:13" x14ac:dyDescent="0.25">
      <c r="D236" s="24"/>
      <c r="E236" s="24"/>
      <c r="F236" s="24"/>
      <c r="G236" s="24"/>
      <c r="H236" s="24"/>
      <c r="I236" s="24"/>
      <c r="J236" s="24"/>
      <c r="K236" s="24"/>
      <c r="M236" s="66"/>
    </row>
    <row r="237" spans="4:13" x14ac:dyDescent="0.25">
      <c r="D237" s="24"/>
      <c r="E237" s="24"/>
      <c r="F237" s="24"/>
      <c r="G237" s="24"/>
      <c r="H237" s="24"/>
      <c r="I237" s="24"/>
      <c r="J237" s="24"/>
      <c r="K237" s="24"/>
      <c r="M237" s="66"/>
    </row>
    <row r="238" spans="4:13" x14ac:dyDescent="0.25">
      <c r="D238" s="24"/>
      <c r="E238" s="24"/>
      <c r="F238" s="24"/>
      <c r="G238" s="24"/>
      <c r="H238" s="24"/>
      <c r="I238" s="24"/>
      <c r="J238" s="24"/>
      <c r="K238" s="24"/>
      <c r="M238" s="66"/>
    </row>
    <row r="239" spans="4:13" x14ac:dyDescent="0.25">
      <c r="D239" s="24"/>
      <c r="E239" s="24"/>
      <c r="F239" s="24"/>
      <c r="G239" s="24"/>
      <c r="H239" s="24"/>
      <c r="I239" s="24"/>
      <c r="J239" s="24"/>
      <c r="K239" s="24"/>
      <c r="M239" s="66"/>
    </row>
    <row r="240" spans="4:13" x14ac:dyDescent="0.25">
      <c r="D240" s="24"/>
      <c r="E240" s="24"/>
      <c r="F240" s="24"/>
      <c r="G240" s="24"/>
      <c r="H240" s="24"/>
      <c r="I240" s="24"/>
      <c r="J240" s="24"/>
      <c r="K240" s="24"/>
      <c r="M240" s="66"/>
    </row>
    <row r="241" spans="4:13" x14ac:dyDescent="0.25">
      <c r="D241" s="24"/>
      <c r="E241" s="24"/>
      <c r="F241" s="24"/>
      <c r="G241" s="24"/>
      <c r="H241" s="24"/>
      <c r="I241" s="24"/>
      <c r="J241" s="24"/>
      <c r="K241" s="24"/>
      <c r="M241" s="66"/>
    </row>
    <row r="242" spans="4:13" x14ac:dyDescent="0.25">
      <c r="D242" s="24"/>
      <c r="E242" s="24"/>
      <c r="F242" s="24"/>
      <c r="G242" s="24"/>
      <c r="H242" s="24"/>
      <c r="I242" s="24"/>
      <c r="J242" s="24"/>
      <c r="K242" s="24"/>
      <c r="M242" s="66"/>
    </row>
    <row r="243" spans="4:13" x14ac:dyDescent="0.25">
      <c r="D243" s="24"/>
      <c r="E243" s="24"/>
      <c r="F243" s="24"/>
      <c r="G243" s="24"/>
      <c r="H243" s="24"/>
      <c r="I243" s="24"/>
      <c r="J243" s="24"/>
      <c r="K243" s="24"/>
      <c r="M243" s="66"/>
    </row>
    <row r="244" spans="4:13" x14ac:dyDescent="0.25">
      <c r="D244" s="24"/>
      <c r="E244" s="24"/>
      <c r="F244" s="24"/>
      <c r="G244" s="24"/>
      <c r="H244" s="24"/>
      <c r="I244" s="24"/>
      <c r="J244" s="24"/>
      <c r="K244" s="24"/>
      <c r="M244" s="66"/>
    </row>
    <row r="245" spans="4:13" x14ac:dyDescent="0.25">
      <c r="D245" s="24"/>
      <c r="E245" s="24"/>
      <c r="F245" s="24"/>
      <c r="G245" s="24"/>
      <c r="H245" s="24"/>
      <c r="I245" s="24"/>
      <c r="J245" s="24"/>
      <c r="K245" s="24"/>
      <c r="M245" s="66"/>
    </row>
    <row r="246" spans="4:13" x14ac:dyDescent="0.25">
      <c r="D246" s="24"/>
      <c r="E246" s="24"/>
      <c r="F246" s="24"/>
      <c r="G246" s="24"/>
      <c r="H246" s="24"/>
      <c r="I246" s="24"/>
      <c r="J246" s="24"/>
      <c r="K246" s="24"/>
      <c r="M246" s="66"/>
    </row>
    <row r="247" spans="4:13" x14ac:dyDescent="0.25">
      <c r="D247" s="24"/>
      <c r="E247" s="24"/>
      <c r="F247" s="24"/>
      <c r="G247" s="24"/>
      <c r="H247" s="24"/>
      <c r="I247" s="24"/>
      <c r="J247" s="24"/>
      <c r="K247" s="24"/>
      <c r="M247" s="66"/>
    </row>
    <row r="248" spans="4:13" x14ac:dyDescent="0.25">
      <c r="D248" s="24"/>
      <c r="E248" s="24"/>
      <c r="F248" s="24"/>
      <c r="G248" s="24"/>
      <c r="H248" s="24"/>
      <c r="I248" s="24"/>
      <c r="J248" s="24"/>
      <c r="K248" s="24"/>
      <c r="M248" s="66"/>
    </row>
    <row r="249" spans="4:13" x14ac:dyDescent="0.25">
      <c r="D249" s="24"/>
      <c r="E249" s="24"/>
      <c r="F249" s="24"/>
      <c r="G249" s="24"/>
      <c r="H249" s="24"/>
      <c r="I249" s="24"/>
      <c r="J249" s="24"/>
      <c r="K249" s="24"/>
      <c r="M249" s="66"/>
    </row>
    <row r="250" spans="4:13" x14ac:dyDescent="0.25">
      <c r="D250" s="24"/>
      <c r="E250" s="24"/>
      <c r="F250" s="24"/>
      <c r="G250" s="24"/>
      <c r="H250" s="24"/>
      <c r="I250" s="24"/>
      <c r="J250" s="24"/>
      <c r="K250" s="24"/>
      <c r="M250" s="66"/>
    </row>
    <row r="251" spans="4:13" x14ac:dyDescent="0.25">
      <c r="D251" s="24"/>
      <c r="E251" s="24"/>
      <c r="F251" s="24"/>
      <c r="G251" s="24"/>
      <c r="H251" s="24"/>
      <c r="I251" s="24"/>
      <c r="J251" s="24"/>
      <c r="K251" s="24"/>
      <c r="M251" s="66"/>
    </row>
    <row r="252" spans="4:13" x14ac:dyDescent="0.25">
      <c r="D252" s="24"/>
      <c r="E252" s="24"/>
      <c r="F252" s="24"/>
      <c r="G252" s="24"/>
      <c r="H252" s="24"/>
      <c r="I252" s="24"/>
      <c r="J252" s="24"/>
      <c r="K252" s="24"/>
      <c r="M252" s="66"/>
    </row>
    <row r="253" spans="4:13" x14ac:dyDescent="0.25">
      <c r="D253" s="24"/>
      <c r="E253" s="24"/>
      <c r="F253" s="24"/>
      <c r="G253" s="24"/>
      <c r="H253" s="24"/>
      <c r="I253" s="24"/>
      <c r="J253" s="24"/>
      <c r="K253" s="24"/>
      <c r="M253" s="66"/>
    </row>
    <row r="254" spans="4:13" x14ac:dyDescent="0.25">
      <c r="D254" s="24"/>
      <c r="E254" s="24"/>
      <c r="F254" s="24"/>
      <c r="G254" s="24"/>
      <c r="H254" s="24"/>
      <c r="I254" s="24"/>
      <c r="J254" s="24"/>
      <c r="K254" s="24"/>
      <c r="M254" s="66"/>
    </row>
    <row r="255" spans="4:13" x14ac:dyDescent="0.25">
      <c r="D255" s="24"/>
      <c r="E255" s="24"/>
      <c r="F255" s="24"/>
      <c r="G255" s="24"/>
      <c r="H255" s="24"/>
      <c r="I255" s="24"/>
      <c r="J255" s="24"/>
      <c r="K255" s="24"/>
      <c r="M255" s="66"/>
    </row>
    <row r="256" spans="4:13" x14ac:dyDescent="0.25">
      <c r="D256" s="24"/>
      <c r="E256" s="24"/>
      <c r="F256" s="24"/>
      <c r="G256" s="24"/>
      <c r="H256" s="24"/>
      <c r="I256" s="24"/>
      <c r="J256" s="24"/>
      <c r="K256" s="24"/>
      <c r="M256" s="66"/>
    </row>
    <row r="257" spans="4:13" x14ac:dyDescent="0.25">
      <c r="D257" s="24"/>
      <c r="E257" s="24"/>
      <c r="F257" s="24"/>
      <c r="G257" s="24"/>
      <c r="H257" s="24"/>
      <c r="I257" s="24"/>
      <c r="J257" s="24"/>
      <c r="K257" s="24"/>
      <c r="M257" s="66"/>
    </row>
    <row r="258" spans="4:13" x14ac:dyDescent="0.25">
      <c r="D258" s="24"/>
      <c r="E258" s="24"/>
      <c r="F258" s="24"/>
      <c r="G258" s="24"/>
      <c r="H258" s="24"/>
      <c r="I258" s="24"/>
      <c r="J258" s="24"/>
      <c r="K258" s="24"/>
      <c r="M258" s="66"/>
    </row>
    <row r="259" spans="4:13" x14ac:dyDescent="0.25">
      <c r="D259" s="24"/>
      <c r="E259" s="24"/>
      <c r="F259" s="24"/>
      <c r="G259" s="24"/>
      <c r="H259" s="24"/>
      <c r="I259" s="24"/>
      <c r="J259" s="24"/>
      <c r="K259" s="24"/>
      <c r="M259" s="66"/>
    </row>
    <row r="260" spans="4:13" x14ac:dyDescent="0.25">
      <c r="D260" s="24"/>
      <c r="E260" s="24"/>
      <c r="F260" s="24"/>
      <c r="G260" s="24"/>
      <c r="H260" s="24"/>
      <c r="I260" s="24"/>
      <c r="J260" s="24"/>
      <c r="K260" s="24"/>
      <c r="M260" s="66"/>
    </row>
    <row r="261" spans="4:13" x14ac:dyDescent="0.25">
      <c r="D261" s="24"/>
      <c r="E261" s="24"/>
      <c r="F261" s="24"/>
      <c r="G261" s="24"/>
      <c r="H261" s="24"/>
      <c r="I261" s="24"/>
      <c r="J261" s="24"/>
      <c r="K261" s="24"/>
      <c r="M261" s="66"/>
    </row>
    <row r="262" spans="4:13" x14ac:dyDescent="0.25">
      <c r="D262" s="24"/>
      <c r="E262" s="24"/>
      <c r="F262" s="24"/>
      <c r="G262" s="24"/>
      <c r="H262" s="24"/>
      <c r="I262" s="24"/>
      <c r="J262" s="24"/>
      <c r="K262" s="24"/>
      <c r="M262" s="66"/>
    </row>
    <row r="263" spans="4:13" x14ac:dyDescent="0.25">
      <c r="D263" s="24"/>
      <c r="E263" s="24"/>
      <c r="F263" s="24"/>
      <c r="G263" s="24"/>
      <c r="H263" s="24"/>
      <c r="I263" s="24"/>
      <c r="J263" s="24"/>
      <c r="K263" s="24"/>
      <c r="M263" s="66"/>
    </row>
    <row r="264" spans="4:13" x14ac:dyDescent="0.25">
      <c r="D264" s="24"/>
      <c r="E264" s="24"/>
      <c r="F264" s="24"/>
      <c r="G264" s="24"/>
      <c r="H264" s="24"/>
      <c r="I264" s="24"/>
      <c r="J264" s="24"/>
      <c r="K264" s="24"/>
      <c r="M264" s="66"/>
    </row>
    <row r="265" spans="4:13" x14ac:dyDescent="0.25">
      <c r="D265" s="24"/>
      <c r="E265" s="24"/>
      <c r="F265" s="24"/>
      <c r="G265" s="24"/>
      <c r="H265" s="24"/>
      <c r="I265" s="24"/>
      <c r="J265" s="24"/>
      <c r="K265" s="24"/>
      <c r="M265" s="66"/>
    </row>
    <row r="266" spans="4:13" x14ac:dyDescent="0.25">
      <c r="D266" s="24"/>
      <c r="E266" s="24"/>
      <c r="F266" s="24"/>
      <c r="G266" s="24"/>
      <c r="H266" s="24"/>
      <c r="I266" s="24"/>
      <c r="J266" s="24"/>
      <c r="K266" s="24"/>
      <c r="M266" s="66"/>
    </row>
    <row r="267" spans="4:13" x14ac:dyDescent="0.25">
      <c r="D267" s="24"/>
      <c r="E267" s="24"/>
      <c r="F267" s="24"/>
      <c r="G267" s="24"/>
      <c r="H267" s="24"/>
      <c r="I267" s="24"/>
      <c r="J267" s="24"/>
      <c r="K267" s="24"/>
      <c r="M267" s="66"/>
    </row>
    <row r="268" spans="4:13" x14ac:dyDescent="0.25">
      <c r="D268" s="24"/>
      <c r="E268" s="24"/>
      <c r="F268" s="24"/>
      <c r="G268" s="24"/>
      <c r="H268" s="24"/>
      <c r="I268" s="24"/>
      <c r="J268" s="24"/>
      <c r="K268" s="24"/>
      <c r="M268" s="66"/>
    </row>
    <row r="269" spans="4:13" x14ac:dyDescent="0.25">
      <c r="D269" s="24"/>
      <c r="E269" s="24"/>
      <c r="F269" s="24"/>
      <c r="G269" s="24"/>
      <c r="H269" s="24"/>
      <c r="I269" s="24"/>
      <c r="J269" s="24"/>
      <c r="K269" s="24"/>
      <c r="M269" s="66"/>
    </row>
    <row r="270" spans="4:13" x14ac:dyDescent="0.25">
      <c r="D270" s="24"/>
      <c r="E270" s="24"/>
      <c r="F270" s="24"/>
      <c r="G270" s="24"/>
      <c r="H270" s="24"/>
      <c r="I270" s="24"/>
      <c r="J270" s="24"/>
      <c r="K270" s="24"/>
      <c r="M270" s="66"/>
    </row>
    <row r="271" spans="4:13" x14ac:dyDescent="0.25">
      <c r="D271" s="24"/>
      <c r="E271" s="24"/>
      <c r="F271" s="24"/>
      <c r="G271" s="24"/>
      <c r="H271" s="24"/>
      <c r="I271" s="24"/>
      <c r="J271" s="24"/>
      <c r="K271" s="24"/>
      <c r="M271" s="66"/>
    </row>
    <row r="272" spans="4:13" x14ac:dyDescent="0.25">
      <c r="D272" s="24"/>
      <c r="E272" s="24"/>
      <c r="F272" s="24"/>
      <c r="G272" s="24"/>
      <c r="H272" s="24"/>
      <c r="I272" s="24"/>
      <c r="J272" s="24"/>
      <c r="K272" s="24"/>
      <c r="M272" s="66"/>
    </row>
    <row r="273" spans="4:13" x14ac:dyDescent="0.25">
      <c r="D273" s="24"/>
      <c r="E273" s="24"/>
      <c r="F273" s="24"/>
      <c r="G273" s="24"/>
      <c r="H273" s="24"/>
      <c r="I273" s="24"/>
      <c r="J273" s="24"/>
      <c r="K273" s="24"/>
      <c r="M273" s="66"/>
    </row>
    <row r="274" spans="4:13" x14ac:dyDescent="0.25">
      <c r="D274" s="24"/>
      <c r="E274" s="24"/>
      <c r="F274" s="24"/>
      <c r="G274" s="24"/>
      <c r="H274" s="24"/>
      <c r="I274" s="24"/>
      <c r="J274" s="24"/>
      <c r="K274" s="24"/>
      <c r="M274" s="66"/>
    </row>
    <row r="275" spans="4:13" x14ac:dyDescent="0.25">
      <c r="D275" s="24"/>
      <c r="E275" s="24"/>
      <c r="F275" s="24"/>
      <c r="G275" s="24"/>
      <c r="H275" s="24"/>
      <c r="I275" s="24"/>
      <c r="J275" s="24"/>
      <c r="K275" s="24"/>
      <c r="M275" s="66"/>
    </row>
    <row r="276" spans="4:13" x14ac:dyDescent="0.25">
      <c r="D276" s="24"/>
      <c r="E276" s="24"/>
      <c r="F276" s="24"/>
      <c r="G276" s="24"/>
      <c r="H276" s="24"/>
      <c r="I276" s="24"/>
      <c r="J276" s="24"/>
      <c r="K276" s="24"/>
      <c r="M276" s="66"/>
    </row>
    <row r="277" spans="4:13" x14ac:dyDescent="0.25">
      <c r="D277" s="24"/>
      <c r="E277" s="24"/>
      <c r="F277" s="24"/>
      <c r="G277" s="24"/>
      <c r="H277" s="24"/>
      <c r="I277" s="24"/>
      <c r="J277" s="24"/>
      <c r="K277" s="24"/>
      <c r="M277" s="66"/>
    </row>
    <row r="278" spans="4:13" x14ac:dyDescent="0.25">
      <c r="D278" s="24"/>
      <c r="E278" s="24"/>
      <c r="F278" s="24"/>
      <c r="G278" s="24"/>
      <c r="H278" s="24"/>
      <c r="I278" s="24"/>
      <c r="J278" s="24"/>
      <c r="K278" s="24"/>
      <c r="M278" s="66"/>
    </row>
    <row r="279" spans="4:13" x14ac:dyDescent="0.25">
      <c r="D279" s="24"/>
      <c r="E279" s="24"/>
      <c r="F279" s="24"/>
      <c r="G279" s="24"/>
      <c r="H279" s="24"/>
      <c r="I279" s="24"/>
      <c r="J279" s="24"/>
      <c r="K279" s="24"/>
      <c r="M279" s="66"/>
    </row>
    <row r="280" spans="4:13" x14ac:dyDescent="0.25">
      <c r="D280" s="24"/>
      <c r="E280" s="24"/>
      <c r="F280" s="24"/>
      <c r="G280" s="24"/>
      <c r="H280" s="24"/>
      <c r="I280" s="24"/>
      <c r="J280" s="24"/>
      <c r="K280" s="24"/>
      <c r="M280" s="66"/>
    </row>
    <row r="281" spans="4:13" x14ac:dyDescent="0.25">
      <c r="D281" s="24"/>
      <c r="E281" s="24"/>
      <c r="F281" s="24"/>
      <c r="G281" s="24"/>
      <c r="H281" s="24"/>
      <c r="I281" s="24"/>
      <c r="J281" s="24"/>
      <c r="K281" s="24"/>
      <c r="M281" s="66"/>
    </row>
    <row r="282" spans="4:13" x14ac:dyDescent="0.25">
      <c r="D282" s="24"/>
      <c r="E282" s="24"/>
      <c r="F282" s="24"/>
      <c r="G282" s="24"/>
      <c r="H282" s="24"/>
      <c r="I282" s="24"/>
      <c r="J282" s="24"/>
      <c r="K282" s="24"/>
      <c r="M282" s="66"/>
    </row>
    <row r="283" spans="4:13" x14ac:dyDescent="0.25">
      <c r="D283" s="24"/>
      <c r="E283" s="24"/>
      <c r="F283" s="24"/>
      <c r="G283" s="24"/>
      <c r="H283" s="24"/>
      <c r="I283" s="24"/>
      <c r="J283" s="24"/>
      <c r="K283" s="24"/>
      <c r="M283" s="66"/>
    </row>
    <row r="284" spans="4:13" x14ac:dyDescent="0.25">
      <c r="D284" s="24"/>
      <c r="E284" s="24"/>
      <c r="F284" s="24"/>
      <c r="G284" s="24"/>
      <c r="H284" s="24"/>
      <c r="I284" s="24"/>
      <c r="J284" s="24"/>
      <c r="K284" s="24"/>
      <c r="M284" s="66"/>
    </row>
    <row r="285" spans="4:13" x14ac:dyDescent="0.25">
      <c r="D285" s="24"/>
      <c r="E285" s="24"/>
      <c r="F285" s="24"/>
      <c r="G285" s="24"/>
      <c r="H285" s="24"/>
      <c r="I285" s="24"/>
      <c r="J285" s="24"/>
      <c r="K285" s="24"/>
      <c r="M285" s="66"/>
    </row>
    <row r="286" spans="4:13" x14ac:dyDescent="0.25">
      <c r="D286" s="24"/>
      <c r="E286" s="24"/>
      <c r="F286" s="24"/>
      <c r="G286" s="24"/>
      <c r="H286" s="24"/>
      <c r="I286" s="24"/>
      <c r="J286" s="24"/>
      <c r="K286" s="24"/>
      <c r="M286" s="66"/>
    </row>
    <row r="287" spans="4:13" x14ac:dyDescent="0.25">
      <c r="D287" s="24"/>
      <c r="E287" s="24"/>
      <c r="F287" s="24"/>
      <c r="G287" s="24"/>
      <c r="H287" s="24"/>
      <c r="I287" s="24"/>
      <c r="J287" s="24"/>
      <c r="K287" s="24"/>
      <c r="M287" s="66"/>
    </row>
    <row r="288" spans="4:13" x14ac:dyDescent="0.25">
      <c r="D288" s="24"/>
      <c r="E288" s="24"/>
      <c r="F288" s="24"/>
      <c r="G288" s="24"/>
      <c r="H288" s="24"/>
      <c r="I288" s="24"/>
      <c r="J288" s="24"/>
      <c r="K288" s="24"/>
      <c r="M288" s="66"/>
    </row>
    <row r="289" spans="4:13" x14ac:dyDescent="0.25">
      <c r="D289" s="24"/>
      <c r="E289" s="24"/>
      <c r="F289" s="24"/>
      <c r="G289" s="24"/>
      <c r="H289" s="24"/>
      <c r="I289" s="24"/>
      <c r="J289" s="24"/>
      <c r="K289" s="24"/>
      <c r="M289" s="66"/>
    </row>
    <row r="290" spans="4:13" x14ac:dyDescent="0.25">
      <c r="D290" s="24"/>
      <c r="E290" s="24"/>
      <c r="F290" s="24"/>
      <c r="G290" s="24"/>
      <c r="H290" s="24"/>
      <c r="I290" s="24"/>
      <c r="J290" s="24"/>
      <c r="K290" s="24"/>
      <c r="M290" s="66"/>
    </row>
    <row r="291" spans="4:13" x14ac:dyDescent="0.25">
      <c r="D291" s="24"/>
      <c r="E291" s="24"/>
      <c r="F291" s="24"/>
      <c r="G291" s="24"/>
      <c r="H291" s="24"/>
      <c r="I291" s="24"/>
      <c r="J291" s="24"/>
      <c r="K291" s="24"/>
      <c r="M291" s="66"/>
    </row>
    <row r="292" spans="4:13" x14ac:dyDescent="0.25">
      <c r="D292" s="24"/>
      <c r="E292" s="24"/>
      <c r="F292" s="24"/>
      <c r="G292" s="24"/>
      <c r="H292" s="24"/>
      <c r="I292" s="24"/>
      <c r="J292" s="24"/>
      <c r="K292" s="24"/>
      <c r="M292" s="66"/>
    </row>
    <row r="293" spans="4:13" x14ac:dyDescent="0.25">
      <c r="D293" s="24"/>
      <c r="E293" s="24"/>
      <c r="F293" s="24"/>
      <c r="G293" s="24"/>
      <c r="H293" s="24"/>
      <c r="I293" s="24"/>
      <c r="J293" s="24"/>
      <c r="K293" s="24"/>
      <c r="M293" s="66"/>
    </row>
    <row r="294" spans="4:13" x14ac:dyDescent="0.25">
      <c r="D294" s="24"/>
      <c r="E294" s="24"/>
      <c r="F294" s="24"/>
      <c r="G294" s="24"/>
      <c r="H294" s="24"/>
      <c r="I294" s="24"/>
      <c r="J294" s="24"/>
      <c r="K294" s="24"/>
      <c r="M294" s="66"/>
    </row>
    <row r="295" spans="4:13" x14ac:dyDescent="0.25">
      <c r="D295" s="24"/>
      <c r="E295" s="24"/>
      <c r="F295" s="24"/>
      <c r="G295" s="24"/>
      <c r="H295" s="24"/>
      <c r="I295" s="24"/>
      <c r="J295" s="24"/>
      <c r="K295" s="24"/>
      <c r="M295" s="66"/>
    </row>
    <row r="296" spans="4:13" x14ac:dyDescent="0.25">
      <c r="D296" s="24"/>
      <c r="E296" s="24"/>
      <c r="F296" s="24"/>
      <c r="G296" s="24"/>
      <c r="H296" s="24"/>
      <c r="I296" s="24"/>
      <c r="J296" s="24"/>
      <c r="K296" s="24"/>
      <c r="M296" s="66"/>
    </row>
    <row r="297" spans="4:13" x14ac:dyDescent="0.25">
      <c r="D297" s="24"/>
      <c r="E297" s="24"/>
      <c r="F297" s="24"/>
      <c r="G297" s="24"/>
      <c r="H297" s="24"/>
      <c r="I297" s="24"/>
      <c r="J297" s="24"/>
      <c r="K297" s="24"/>
      <c r="M297" s="66"/>
    </row>
    <row r="298" spans="4:13" x14ac:dyDescent="0.25">
      <c r="D298" s="24"/>
      <c r="E298" s="24"/>
      <c r="F298" s="24"/>
      <c r="G298" s="24"/>
      <c r="H298" s="24"/>
      <c r="I298" s="24"/>
      <c r="J298" s="24"/>
      <c r="K298" s="24"/>
      <c r="M298" s="66"/>
    </row>
    <row r="299" spans="4:13" x14ac:dyDescent="0.25">
      <c r="D299" s="24"/>
      <c r="E299" s="24"/>
      <c r="F299" s="24"/>
      <c r="G299" s="24"/>
      <c r="H299" s="24"/>
      <c r="I299" s="24"/>
      <c r="J299" s="24"/>
      <c r="K299" s="24"/>
      <c r="M299" s="66"/>
    </row>
    <row r="300" spans="4:13" x14ac:dyDescent="0.25">
      <c r="D300" s="24"/>
      <c r="E300" s="24"/>
      <c r="F300" s="24"/>
      <c r="G300" s="24"/>
      <c r="H300" s="24"/>
      <c r="I300" s="24"/>
      <c r="J300" s="24"/>
      <c r="K300" s="24"/>
      <c r="M300" s="66"/>
    </row>
    <row r="301" spans="4:13" x14ac:dyDescent="0.25">
      <c r="D301" s="24"/>
      <c r="E301" s="24"/>
      <c r="F301" s="24"/>
      <c r="G301" s="24"/>
      <c r="H301" s="24"/>
      <c r="I301" s="24"/>
      <c r="J301" s="24"/>
      <c r="K301" s="24"/>
      <c r="M301" s="66"/>
    </row>
    <row r="302" spans="4:13" x14ac:dyDescent="0.25">
      <c r="D302" s="24"/>
      <c r="E302" s="24"/>
      <c r="F302" s="24"/>
      <c r="G302" s="24"/>
      <c r="H302" s="24"/>
      <c r="I302" s="24"/>
      <c r="J302" s="24"/>
      <c r="K302" s="24"/>
      <c r="M302" s="66"/>
    </row>
    <row r="303" spans="4:13" x14ac:dyDescent="0.25">
      <c r="D303" s="24"/>
      <c r="E303" s="24"/>
      <c r="F303" s="24"/>
      <c r="G303" s="24"/>
      <c r="H303" s="24"/>
      <c r="I303" s="24"/>
      <c r="J303" s="24"/>
      <c r="K303" s="24"/>
      <c r="M303" s="66"/>
    </row>
    <row r="304" spans="4:13" x14ac:dyDescent="0.25">
      <c r="D304" s="24"/>
      <c r="E304" s="24"/>
      <c r="F304" s="24"/>
      <c r="G304" s="24"/>
      <c r="H304" s="24"/>
      <c r="I304" s="24"/>
      <c r="J304" s="24"/>
      <c r="K304" s="24"/>
      <c r="M304" s="66"/>
    </row>
    <row r="305" spans="4:13" x14ac:dyDescent="0.25">
      <c r="D305" s="24"/>
      <c r="E305" s="24"/>
      <c r="F305" s="24"/>
      <c r="G305" s="24"/>
      <c r="H305" s="24"/>
      <c r="I305" s="24"/>
      <c r="J305" s="24"/>
      <c r="K305" s="24"/>
      <c r="M305" s="66"/>
    </row>
    <row r="306" spans="4:13" x14ac:dyDescent="0.25">
      <c r="D306" s="24"/>
      <c r="E306" s="24"/>
      <c r="F306" s="24"/>
      <c r="G306" s="24"/>
      <c r="H306" s="24"/>
      <c r="I306" s="24"/>
      <c r="J306" s="24"/>
      <c r="K306" s="24"/>
      <c r="M306" s="66"/>
    </row>
    <row r="307" spans="4:13" x14ac:dyDescent="0.25">
      <c r="D307" s="24"/>
      <c r="E307" s="24"/>
      <c r="F307" s="24"/>
      <c r="G307" s="24"/>
      <c r="H307" s="24"/>
      <c r="I307" s="24"/>
      <c r="J307" s="24"/>
      <c r="K307" s="24"/>
      <c r="M307" s="66"/>
    </row>
    <row r="308" spans="4:13" x14ac:dyDescent="0.25">
      <c r="D308" s="24"/>
      <c r="E308" s="24"/>
      <c r="F308" s="24"/>
      <c r="G308" s="24"/>
      <c r="H308" s="24"/>
      <c r="I308" s="24"/>
      <c r="J308" s="24"/>
      <c r="K308" s="24"/>
      <c r="M308" s="66"/>
    </row>
    <row r="309" spans="4:13" x14ac:dyDescent="0.25">
      <c r="D309" s="24"/>
      <c r="E309" s="24"/>
      <c r="F309" s="24"/>
      <c r="G309" s="24"/>
      <c r="H309" s="24"/>
      <c r="I309" s="24"/>
      <c r="J309" s="24"/>
      <c r="K309" s="24"/>
      <c r="M309" s="66"/>
    </row>
    <row r="310" spans="4:13" x14ac:dyDescent="0.25">
      <c r="D310" s="24"/>
      <c r="E310" s="24"/>
      <c r="F310" s="24"/>
      <c r="G310" s="24"/>
      <c r="H310" s="24"/>
      <c r="I310" s="24"/>
      <c r="J310" s="24"/>
      <c r="K310" s="24"/>
      <c r="M310" s="66"/>
    </row>
    <row r="311" spans="4:13" x14ac:dyDescent="0.25">
      <c r="D311" s="24"/>
      <c r="E311" s="24"/>
      <c r="F311" s="24"/>
      <c r="G311" s="24"/>
      <c r="H311" s="24"/>
      <c r="I311" s="24"/>
      <c r="J311" s="24"/>
      <c r="K311" s="24"/>
      <c r="M311" s="66"/>
    </row>
    <row r="312" spans="4:13" x14ac:dyDescent="0.25">
      <c r="D312" s="24"/>
      <c r="E312" s="24"/>
      <c r="F312" s="24"/>
      <c r="G312" s="24"/>
      <c r="H312" s="24"/>
      <c r="I312" s="24"/>
      <c r="J312" s="24"/>
      <c r="K312" s="24"/>
      <c r="M312" s="66"/>
    </row>
    <row r="313" spans="4:13" x14ac:dyDescent="0.25">
      <c r="D313" s="24"/>
      <c r="E313" s="24"/>
      <c r="F313" s="24"/>
      <c r="G313" s="24"/>
      <c r="H313" s="24"/>
      <c r="I313" s="24"/>
      <c r="J313" s="24"/>
      <c r="K313" s="24"/>
      <c r="M313" s="66"/>
    </row>
    <row r="314" spans="4:13" x14ac:dyDescent="0.25">
      <c r="D314" s="24"/>
      <c r="E314" s="24"/>
      <c r="F314" s="24"/>
      <c r="G314" s="24"/>
      <c r="H314" s="24"/>
      <c r="I314" s="24"/>
      <c r="J314" s="24"/>
      <c r="K314" s="24"/>
      <c r="M314" s="66"/>
    </row>
    <row r="315" spans="4:13" x14ac:dyDescent="0.25">
      <c r="D315" s="24"/>
      <c r="E315" s="24"/>
      <c r="F315" s="24"/>
      <c r="G315" s="24"/>
      <c r="H315" s="24"/>
      <c r="I315" s="24"/>
      <c r="J315" s="24"/>
      <c r="K315" s="24"/>
      <c r="M315" s="66"/>
    </row>
    <row r="316" spans="4:13" x14ac:dyDescent="0.25">
      <c r="D316" s="24"/>
      <c r="E316" s="24"/>
      <c r="F316" s="24"/>
      <c r="G316" s="24"/>
      <c r="H316" s="24"/>
      <c r="I316" s="24"/>
      <c r="J316" s="24"/>
      <c r="K316" s="24"/>
      <c r="M316" s="66"/>
    </row>
    <row r="317" spans="4:13" x14ac:dyDescent="0.25">
      <c r="D317" s="24"/>
      <c r="E317" s="24"/>
      <c r="F317" s="24"/>
      <c r="G317" s="24"/>
      <c r="H317" s="24"/>
      <c r="I317" s="24"/>
      <c r="J317" s="24"/>
      <c r="K317" s="24"/>
      <c r="M317" s="66"/>
    </row>
    <row r="318" spans="4:13" x14ac:dyDescent="0.25">
      <c r="D318" s="24"/>
      <c r="E318" s="24"/>
      <c r="F318" s="24"/>
      <c r="G318" s="24"/>
      <c r="H318" s="24"/>
      <c r="I318" s="24"/>
      <c r="J318" s="24"/>
      <c r="K318" s="24"/>
      <c r="M318" s="66"/>
    </row>
    <row r="319" spans="4:13" x14ac:dyDescent="0.25">
      <c r="D319" s="24"/>
      <c r="E319" s="24"/>
      <c r="F319" s="24"/>
      <c r="G319" s="24"/>
      <c r="H319" s="24"/>
      <c r="I319" s="24"/>
      <c r="J319" s="24"/>
      <c r="K319" s="24"/>
      <c r="M319" s="66"/>
    </row>
    <row r="320" spans="4:13" x14ac:dyDescent="0.25">
      <c r="D320" s="24"/>
      <c r="E320" s="24"/>
      <c r="F320" s="24"/>
      <c r="G320" s="24"/>
      <c r="H320" s="24"/>
      <c r="I320" s="24"/>
      <c r="J320" s="24"/>
      <c r="K320" s="24"/>
      <c r="M320" s="66"/>
    </row>
    <row r="321" spans="4:13" x14ac:dyDescent="0.25">
      <c r="D321" s="24"/>
      <c r="E321" s="24"/>
      <c r="F321" s="24"/>
      <c r="G321" s="24"/>
      <c r="H321" s="24"/>
      <c r="I321" s="24"/>
      <c r="J321" s="24"/>
      <c r="K321" s="24"/>
      <c r="M321" s="66"/>
    </row>
    <row r="322" spans="4:13" x14ac:dyDescent="0.25">
      <c r="D322" s="24"/>
      <c r="E322" s="24"/>
      <c r="F322" s="24"/>
      <c r="G322" s="24"/>
      <c r="H322" s="24"/>
      <c r="I322" s="24"/>
      <c r="J322" s="24"/>
      <c r="K322" s="24"/>
      <c r="M322" s="66"/>
    </row>
    <row r="323" spans="4:13" x14ac:dyDescent="0.25">
      <c r="D323" s="24"/>
      <c r="E323" s="24"/>
      <c r="F323" s="24"/>
      <c r="G323" s="24"/>
      <c r="H323" s="24"/>
      <c r="I323" s="24"/>
      <c r="J323" s="24"/>
      <c r="K323" s="24"/>
      <c r="M323" s="66"/>
    </row>
    <row r="324" spans="4:13" x14ac:dyDescent="0.25">
      <c r="D324" s="24"/>
      <c r="E324" s="24"/>
      <c r="F324" s="24"/>
      <c r="G324" s="24"/>
      <c r="H324" s="24"/>
      <c r="I324" s="24"/>
      <c r="J324" s="24"/>
      <c r="K324" s="24"/>
      <c r="M324" s="66"/>
    </row>
    <row r="325" spans="4:13" x14ac:dyDescent="0.25">
      <c r="D325" s="24"/>
      <c r="E325" s="24"/>
      <c r="F325" s="24"/>
      <c r="G325" s="24"/>
      <c r="H325" s="24"/>
      <c r="I325" s="24"/>
      <c r="J325" s="24"/>
      <c r="K325" s="24"/>
      <c r="M325" s="66"/>
    </row>
    <row r="326" spans="4:13" x14ac:dyDescent="0.25">
      <c r="D326" s="24"/>
      <c r="E326" s="24"/>
      <c r="F326" s="24"/>
      <c r="G326" s="24"/>
      <c r="H326" s="24"/>
      <c r="I326" s="24"/>
      <c r="J326" s="24"/>
      <c r="K326" s="24"/>
      <c r="M326" s="66"/>
    </row>
    <row r="327" spans="4:13" x14ac:dyDescent="0.25">
      <c r="D327" s="24"/>
      <c r="E327" s="24"/>
      <c r="F327" s="24"/>
      <c r="G327" s="24"/>
      <c r="H327" s="24"/>
      <c r="I327" s="24"/>
      <c r="J327" s="24"/>
      <c r="K327" s="24"/>
      <c r="M327" s="66"/>
    </row>
    <row r="328" spans="4:13" x14ac:dyDescent="0.25">
      <c r="D328" s="24"/>
      <c r="E328" s="24"/>
      <c r="F328" s="24"/>
      <c r="G328" s="24"/>
      <c r="H328" s="24"/>
      <c r="I328" s="24"/>
      <c r="J328" s="24"/>
      <c r="K328" s="24"/>
      <c r="M328" s="66"/>
    </row>
    <row r="329" spans="4:13" x14ac:dyDescent="0.25">
      <c r="D329" s="24"/>
      <c r="E329" s="24"/>
      <c r="F329" s="24"/>
      <c r="G329" s="24"/>
      <c r="H329" s="24"/>
      <c r="I329" s="24"/>
      <c r="J329" s="24"/>
      <c r="K329" s="24"/>
      <c r="M329" s="66"/>
    </row>
    <row r="330" spans="4:13" x14ac:dyDescent="0.25">
      <c r="D330" s="24"/>
      <c r="E330" s="24"/>
      <c r="F330" s="24"/>
      <c r="G330" s="24"/>
      <c r="H330" s="24"/>
      <c r="I330" s="24"/>
      <c r="J330" s="24"/>
      <c r="K330" s="24"/>
      <c r="M330" s="66"/>
    </row>
    <row r="331" spans="4:13" x14ac:dyDescent="0.25">
      <c r="D331" s="24"/>
      <c r="E331" s="24"/>
      <c r="F331" s="24"/>
      <c r="G331" s="24"/>
      <c r="H331" s="24"/>
      <c r="I331" s="24"/>
      <c r="J331" s="24"/>
      <c r="K331" s="24"/>
      <c r="M331" s="66"/>
    </row>
    <row r="332" spans="4:13" x14ac:dyDescent="0.25">
      <c r="D332" s="24"/>
      <c r="E332" s="24"/>
      <c r="F332" s="24"/>
      <c r="G332" s="24"/>
      <c r="H332" s="24"/>
      <c r="I332" s="24"/>
      <c r="J332" s="24"/>
      <c r="K332" s="24"/>
      <c r="M332" s="66"/>
    </row>
    <row r="333" spans="4:13" x14ac:dyDescent="0.25">
      <c r="D333" s="24"/>
      <c r="E333" s="24"/>
      <c r="F333" s="24"/>
      <c r="G333" s="24"/>
      <c r="H333" s="24"/>
      <c r="I333" s="24"/>
      <c r="J333" s="24"/>
      <c r="K333" s="24"/>
      <c r="M333" s="66"/>
    </row>
    <row r="334" spans="4:13" x14ac:dyDescent="0.25">
      <c r="D334" s="24"/>
      <c r="E334" s="24"/>
      <c r="F334" s="24"/>
      <c r="G334" s="24"/>
      <c r="H334" s="24"/>
      <c r="I334" s="24"/>
      <c r="J334" s="24"/>
      <c r="K334" s="24"/>
      <c r="M334" s="66"/>
    </row>
    <row r="335" spans="4:13" x14ac:dyDescent="0.25">
      <c r="D335" s="24"/>
      <c r="E335" s="24"/>
      <c r="F335" s="24"/>
      <c r="G335" s="24"/>
      <c r="H335" s="24"/>
      <c r="I335" s="24"/>
      <c r="J335" s="24"/>
      <c r="K335" s="24"/>
      <c r="M335" s="66"/>
    </row>
    <row r="336" spans="4:13" x14ac:dyDescent="0.25">
      <c r="D336" s="24"/>
      <c r="E336" s="24"/>
      <c r="F336" s="24"/>
      <c r="G336" s="24"/>
      <c r="H336" s="24"/>
      <c r="I336" s="24"/>
      <c r="J336" s="24"/>
      <c r="K336" s="24"/>
      <c r="M336" s="66"/>
    </row>
    <row r="337" spans="4:13" x14ac:dyDescent="0.25">
      <c r="D337" s="24"/>
      <c r="E337" s="24"/>
      <c r="F337" s="24"/>
      <c r="G337" s="24"/>
      <c r="H337" s="24"/>
      <c r="I337" s="24"/>
      <c r="J337" s="24"/>
      <c r="K337" s="24"/>
      <c r="M337" s="66"/>
    </row>
    <row r="338" spans="4:13" x14ac:dyDescent="0.25">
      <c r="D338" s="24"/>
      <c r="E338" s="24"/>
      <c r="F338" s="24"/>
      <c r="G338" s="24"/>
      <c r="H338" s="24"/>
      <c r="I338" s="24"/>
      <c r="J338" s="24"/>
      <c r="K338" s="24"/>
      <c r="M338" s="66"/>
    </row>
    <row r="339" spans="4:13" x14ac:dyDescent="0.25">
      <c r="D339" s="24"/>
      <c r="E339" s="24"/>
      <c r="F339" s="24"/>
      <c r="G339" s="24"/>
      <c r="H339" s="24"/>
      <c r="I339" s="24"/>
      <c r="J339" s="24"/>
      <c r="K339" s="24"/>
      <c r="M339" s="66"/>
    </row>
    <row r="340" spans="4:13" x14ac:dyDescent="0.25">
      <c r="D340" s="24"/>
      <c r="E340" s="24"/>
      <c r="F340" s="24"/>
      <c r="G340" s="24"/>
      <c r="H340" s="24"/>
      <c r="I340" s="24"/>
      <c r="J340" s="24"/>
      <c r="K340" s="24"/>
      <c r="M340" s="66"/>
    </row>
    <row r="341" spans="4:13" x14ac:dyDescent="0.25">
      <c r="D341" s="24"/>
      <c r="E341" s="24"/>
      <c r="F341" s="24"/>
      <c r="G341" s="24"/>
      <c r="H341" s="24"/>
      <c r="I341" s="24"/>
      <c r="J341" s="24"/>
      <c r="K341" s="24"/>
      <c r="M341" s="66"/>
    </row>
    <row r="342" spans="4:13" x14ac:dyDescent="0.25">
      <c r="D342" s="24"/>
      <c r="E342" s="24"/>
      <c r="F342" s="24"/>
      <c r="G342" s="24"/>
      <c r="H342" s="24"/>
      <c r="I342" s="24"/>
      <c r="J342" s="24"/>
      <c r="K342" s="24"/>
      <c r="M342" s="66"/>
    </row>
    <row r="343" spans="4:13" x14ac:dyDescent="0.25">
      <c r="D343" s="24"/>
      <c r="E343" s="24"/>
      <c r="F343" s="24"/>
      <c r="G343" s="24"/>
      <c r="H343" s="24"/>
      <c r="I343" s="24"/>
      <c r="J343" s="24"/>
      <c r="K343" s="24"/>
      <c r="M343" s="66"/>
    </row>
    <row r="344" spans="4:13" x14ac:dyDescent="0.25">
      <c r="D344" s="24"/>
      <c r="E344" s="24"/>
      <c r="F344" s="24"/>
      <c r="G344" s="24"/>
      <c r="H344" s="24"/>
      <c r="I344" s="24"/>
      <c r="J344" s="24"/>
      <c r="K344" s="24"/>
      <c r="M344" s="66"/>
    </row>
    <row r="345" spans="4:13" x14ac:dyDescent="0.25">
      <c r="D345" s="24"/>
      <c r="E345" s="24"/>
      <c r="F345" s="24"/>
      <c r="G345" s="24"/>
      <c r="H345" s="24"/>
      <c r="I345" s="24"/>
      <c r="J345" s="24"/>
      <c r="K345" s="24"/>
      <c r="M345" s="66"/>
    </row>
    <row r="346" spans="4:13" x14ac:dyDescent="0.25">
      <c r="D346" s="24"/>
      <c r="E346" s="24"/>
      <c r="F346" s="24"/>
      <c r="G346" s="24"/>
      <c r="H346" s="24"/>
      <c r="I346" s="24"/>
      <c r="J346" s="24"/>
      <c r="K346" s="24"/>
      <c r="M346" s="66"/>
    </row>
    <row r="347" spans="4:13" x14ac:dyDescent="0.25">
      <c r="D347" s="24"/>
      <c r="E347" s="24"/>
      <c r="F347" s="24"/>
      <c r="G347" s="24"/>
      <c r="H347" s="24"/>
      <c r="I347" s="24"/>
      <c r="J347" s="24"/>
      <c r="K347" s="24"/>
      <c r="M347" s="66"/>
    </row>
    <row r="348" spans="4:13" x14ac:dyDescent="0.25">
      <c r="D348" s="24"/>
      <c r="E348" s="24"/>
      <c r="F348" s="24"/>
      <c r="G348" s="24"/>
      <c r="H348" s="24"/>
      <c r="I348" s="24"/>
      <c r="J348" s="24"/>
      <c r="K348" s="24"/>
      <c r="M348" s="66"/>
    </row>
    <row r="349" spans="4:13" x14ac:dyDescent="0.25">
      <c r="D349" s="24"/>
      <c r="E349" s="24"/>
      <c r="F349" s="24"/>
      <c r="G349" s="24"/>
      <c r="H349" s="24"/>
      <c r="I349" s="24"/>
      <c r="J349" s="24"/>
      <c r="K349" s="24"/>
      <c r="M349" s="66"/>
    </row>
    <row r="350" spans="4:13" x14ac:dyDescent="0.25">
      <c r="D350" s="24"/>
      <c r="E350" s="24"/>
      <c r="F350" s="24"/>
      <c r="G350" s="24"/>
      <c r="H350" s="24"/>
      <c r="I350" s="24"/>
      <c r="J350" s="24"/>
      <c r="K350" s="24"/>
      <c r="M350" s="66"/>
    </row>
    <row r="351" spans="4:13" x14ac:dyDescent="0.25">
      <c r="D351" s="24"/>
      <c r="E351" s="24"/>
      <c r="F351" s="24"/>
      <c r="G351" s="24"/>
      <c r="H351" s="24"/>
      <c r="I351" s="24"/>
      <c r="J351" s="24"/>
      <c r="K351" s="24"/>
      <c r="M351" s="66"/>
    </row>
    <row r="352" spans="4:13" x14ac:dyDescent="0.25">
      <c r="D352" s="24"/>
      <c r="E352" s="24"/>
      <c r="F352" s="24"/>
      <c r="G352" s="24"/>
      <c r="H352" s="24"/>
      <c r="I352" s="24"/>
      <c r="J352" s="24"/>
      <c r="K352" s="24"/>
      <c r="M352" s="66"/>
    </row>
    <row r="353" spans="4:13" x14ac:dyDescent="0.25">
      <c r="D353" s="24"/>
      <c r="E353" s="24"/>
      <c r="F353" s="24"/>
      <c r="G353" s="24"/>
      <c r="H353" s="24"/>
      <c r="I353" s="24"/>
      <c r="J353" s="24"/>
      <c r="K353" s="24"/>
      <c r="M353" s="66"/>
    </row>
    <row r="354" spans="4:13" x14ac:dyDescent="0.25">
      <c r="D354" s="24"/>
      <c r="E354" s="24"/>
      <c r="F354" s="24"/>
      <c r="G354" s="24"/>
      <c r="H354" s="24"/>
      <c r="I354" s="24"/>
      <c r="J354" s="24"/>
      <c r="K354" s="24"/>
      <c r="M354" s="66"/>
    </row>
    <row r="355" spans="4:13" x14ac:dyDescent="0.25">
      <c r="D355" s="24"/>
      <c r="E355" s="24"/>
      <c r="F355" s="24"/>
      <c r="G355" s="24"/>
      <c r="H355" s="24"/>
      <c r="I355" s="24"/>
      <c r="J355" s="24"/>
      <c r="K355" s="24"/>
      <c r="M355" s="66"/>
    </row>
    <row r="356" spans="4:13" x14ac:dyDescent="0.25">
      <c r="D356" s="24"/>
      <c r="E356" s="24"/>
      <c r="F356" s="24"/>
      <c r="G356" s="24"/>
      <c r="H356" s="24"/>
      <c r="I356" s="24"/>
      <c r="J356" s="24"/>
      <c r="K356" s="24"/>
      <c r="M356" s="66"/>
    </row>
    <row r="357" spans="4:13" x14ac:dyDescent="0.25">
      <c r="D357" s="24"/>
      <c r="E357" s="24"/>
      <c r="F357" s="24"/>
      <c r="G357" s="24"/>
      <c r="H357" s="24"/>
      <c r="I357" s="24"/>
      <c r="J357" s="24"/>
      <c r="K357" s="24"/>
      <c r="M357" s="66"/>
    </row>
    <row r="358" spans="4:13" x14ac:dyDescent="0.25">
      <c r="D358" s="24"/>
      <c r="E358" s="24"/>
      <c r="F358" s="24"/>
      <c r="G358" s="24"/>
      <c r="H358" s="24"/>
      <c r="I358" s="24"/>
      <c r="J358" s="24"/>
      <c r="K358" s="24"/>
      <c r="M358" s="66"/>
    </row>
    <row r="359" spans="4:13" x14ac:dyDescent="0.25">
      <c r="D359" s="24"/>
      <c r="E359" s="24"/>
      <c r="F359" s="24"/>
      <c r="G359" s="24"/>
      <c r="H359" s="24"/>
      <c r="I359" s="24"/>
      <c r="J359" s="24"/>
      <c r="K359" s="24"/>
      <c r="M359" s="66"/>
    </row>
    <row r="360" spans="4:13" x14ac:dyDescent="0.25">
      <c r="D360" s="24"/>
      <c r="E360" s="24"/>
      <c r="F360" s="24"/>
      <c r="G360" s="24"/>
      <c r="H360" s="24"/>
      <c r="I360" s="24"/>
      <c r="J360" s="24"/>
      <c r="K360" s="24"/>
      <c r="M360" s="66"/>
    </row>
    <row r="361" spans="4:13" x14ac:dyDescent="0.25">
      <c r="D361" s="24"/>
      <c r="E361" s="24"/>
      <c r="F361" s="24"/>
      <c r="G361" s="24"/>
      <c r="H361" s="24"/>
      <c r="I361" s="24"/>
      <c r="J361" s="24"/>
      <c r="K361" s="24"/>
      <c r="M361" s="66"/>
    </row>
    <row r="362" spans="4:13" x14ac:dyDescent="0.25">
      <c r="D362" s="24"/>
      <c r="E362" s="24"/>
      <c r="F362" s="24"/>
      <c r="G362" s="24"/>
      <c r="H362" s="24"/>
      <c r="I362" s="24"/>
      <c r="J362" s="24"/>
      <c r="K362" s="24"/>
      <c r="M362" s="66"/>
    </row>
    <row r="363" spans="4:13" x14ac:dyDescent="0.25">
      <c r="D363" s="24"/>
      <c r="E363" s="24"/>
      <c r="F363" s="24"/>
      <c r="G363" s="24"/>
      <c r="H363" s="24"/>
      <c r="I363" s="24"/>
      <c r="J363" s="24"/>
      <c r="K363" s="24"/>
      <c r="M363" s="66"/>
    </row>
    <row r="364" spans="4:13" x14ac:dyDescent="0.25">
      <c r="D364" s="24"/>
      <c r="E364" s="24"/>
      <c r="F364" s="24"/>
      <c r="G364" s="24"/>
      <c r="H364" s="24"/>
      <c r="I364" s="24"/>
      <c r="J364" s="24"/>
      <c r="K364" s="24"/>
      <c r="M364" s="66"/>
    </row>
    <row r="365" spans="4:13" x14ac:dyDescent="0.25">
      <c r="D365" s="24"/>
      <c r="E365" s="24"/>
      <c r="F365" s="24"/>
      <c r="G365" s="24"/>
      <c r="H365" s="24"/>
      <c r="I365" s="24"/>
      <c r="J365" s="24"/>
      <c r="K365" s="24"/>
      <c r="M365" s="66"/>
    </row>
    <row r="366" spans="4:13" x14ac:dyDescent="0.25">
      <c r="D366" s="24"/>
      <c r="E366" s="24"/>
      <c r="F366" s="24"/>
      <c r="G366" s="24"/>
      <c r="H366" s="24"/>
      <c r="I366" s="24"/>
      <c r="J366" s="24"/>
      <c r="K366" s="24"/>
      <c r="M366" s="66"/>
    </row>
    <row r="367" spans="4:13" x14ac:dyDescent="0.25">
      <c r="D367" s="24"/>
      <c r="E367" s="24"/>
      <c r="F367" s="24"/>
      <c r="G367" s="24"/>
      <c r="H367" s="24"/>
      <c r="I367" s="24"/>
      <c r="J367" s="24"/>
      <c r="K367" s="24"/>
      <c r="M367" s="66"/>
    </row>
    <row r="368" spans="4:13" x14ac:dyDescent="0.25">
      <c r="D368" s="24"/>
      <c r="E368" s="24"/>
      <c r="F368" s="24"/>
      <c r="G368" s="24"/>
      <c r="H368" s="24"/>
      <c r="I368" s="24"/>
      <c r="J368" s="24"/>
      <c r="K368" s="24"/>
      <c r="M368" s="66"/>
    </row>
    <row r="369" spans="4:13" x14ac:dyDescent="0.25">
      <c r="D369" s="24"/>
      <c r="E369" s="24"/>
      <c r="F369" s="24"/>
      <c r="G369" s="24"/>
      <c r="H369" s="24"/>
      <c r="I369" s="24"/>
      <c r="J369" s="24"/>
      <c r="K369" s="24"/>
      <c r="M369" s="66"/>
    </row>
    <row r="370" spans="4:13" x14ac:dyDescent="0.25">
      <c r="D370" s="24"/>
      <c r="E370" s="24"/>
      <c r="F370" s="24"/>
      <c r="G370" s="24"/>
      <c r="H370" s="24"/>
      <c r="I370" s="24"/>
      <c r="J370" s="24"/>
      <c r="K370" s="24"/>
      <c r="M370" s="66"/>
    </row>
    <row r="371" spans="4:13" x14ac:dyDescent="0.25">
      <c r="D371" s="24"/>
      <c r="E371" s="24"/>
      <c r="F371" s="24"/>
      <c r="G371" s="24"/>
      <c r="H371" s="24"/>
      <c r="I371" s="24"/>
      <c r="J371" s="24"/>
      <c r="K371" s="24"/>
      <c r="M371" s="66"/>
    </row>
    <row r="372" spans="4:13" x14ac:dyDescent="0.25">
      <c r="D372" s="24"/>
      <c r="E372" s="24"/>
      <c r="F372" s="24"/>
      <c r="G372" s="24"/>
      <c r="H372" s="24"/>
      <c r="I372" s="24"/>
      <c r="J372" s="24"/>
      <c r="K372" s="24"/>
      <c r="M372" s="66"/>
    </row>
    <row r="373" spans="4:13" x14ac:dyDescent="0.25">
      <c r="D373" s="24"/>
      <c r="E373" s="24"/>
      <c r="F373" s="24"/>
      <c r="G373" s="24"/>
      <c r="H373" s="24"/>
      <c r="I373" s="24"/>
      <c r="J373" s="24"/>
      <c r="K373" s="24"/>
      <c r="M373" s="66"/>
    </row>
    <row r="374" spans="4:13" x14ac:dyDescent="0.25">
      <c r="D374" s="24"/>
      <c r="E374" s="24"/>
      <c r="F374" s="24"/>
      <c r="G374" s="24"/>
      <c r="H374" s="24"/>
      <c r="I374" s="24"/>
      <c r="J374" s="24"/>
      <c r="K374" s="24"/>
      <c r="M374" s="66"/>
    </row>
    <row r="375" spans="4:13" x14ac:dyDescent="0.25">
      <c r="D375" s="24"/>
      <c r="E375" s="24"/>
      <c r="F375" s="24"/>
      <c r="G375" s="24"/>
      <c r="H375" s="24"/>
      <c r="I375" s="24"/>
      <c r="J375" s="24"/>
      <c r="K375" s="24"/>
      <c r="M375" s="66"/>
    </row>
    <row r="376" spans="4:13" x14ac:dyDescent="0.25">
      <c r="D376" s="24"/>
      <c r="E376" s="24"/>
      <c r="F376" s="24"/>
      <c r="G376" s="24"/>
      <c r="H376" s="24"/>
      <c r="I376" s="24"/>
      <c r="J376" s="24"/>
      <c r="K376" s="24"/>
      <c r="M376" s="66"/>
    </row>
    <row r="377" spans="4:13" x14ac:dyDescent="0.25">
      <c r="D377" s="24"/>
      <c r="E377" s="24"/>
      <c r="F377" s="24"/>
      <c r="G377" s="24"/>
      <c r="H377" s="24"/>
      <c r="I377" s="24"/>
      <c r="J377" s="24"/>
      <c r="K377" s="24"/>
      <c r="M377" s="66"/>
    </row>
    <row r="378" spans="4:13" x14ac:dyDescent="0.25">
      <c r="D378" s="24"/>
      <c r="E378" s="24"/>
      <c r="F378" s="24"/>
      <c r="G378" s="24"/>
      <c r="H378" s="24"/>
      <c r="I378" s="24"/>
      <c r="J378" s="24"/>
      <c r="K378" s="24"/>
      <c r="M378" s="66"/>
    </row>
    <row r="379" spans="4:13" x14ac:dyDescent="0.25">
      <c r="D379" s="24"/>
      <c r="E379" s="24"/>
      <c r="F379" s="24"/>
      <c r="G379" s="24"/>
      <c r="H379" s="24"/>
      <c r="I379" s="24"/>
      <c r="J379" s="24"/>
      <c r="K379" s="24"/>
      <c r="M379" s="66"/>
    </row>
    <row r="380" spans="4:13" x14ac:dyDescent="0.25">
      <c r="D380" s="24"/>
      <c r="E380" s="24"/>
      <c r="F380" s="24"/>
      <c r="G380" s="24"/>
      <c r="H380" s="24"/>
      <c r="I380" s="24"/>
      <c r="J380" s="24"/>
      <c r="K380" s="24"/>
      <c r="M380" s="66"/>
    </row>
    <row r="381" spans="4:13" x14ac:dyDescent="0.25">
      <c r="D381" s="24"/>
      <c r="E381" s="24"/>
      <c r="F381" s="24"/>
      <c r="G381" s="24"/>
      <c r="H381" s="24"/>
      <c r="I381" s="24"/>
      <c r="J381" s="24"/>
      <c r="K381" s="24"/>
      <c r="M381" s="66"/>
    </row>
    <row r="382" spans="4:13" x14ac:dyDescent="0.25">
      <c r="D382" s="24"/>
      <c r="E382" s="24"/>
      <c r="F382" s="24"/>
      <c r="G382" s="24"/>
      <c r="H382" s="24"/>
      <c r="I382" s="24"/>
      <c r="J382" s="24"/>
      <c r="K382" s="24"/>
      <c r="M382" s="66"/>
    </row>
    <row r="383" spans="4:13" x14ac:dyDescent="0.25">
      <c r="D383" s="24"/>
      <c r="E383" s="24"/>
      <c r="F383" s="24"/>
      <c r="G383" s="24"/>
      <c r="H383" s="24"/>
      <c r="I383" s="24"/>
      <c r="J383" s="24"/>
      <c r="K383" s="24"/>
      <c r="M383" s="66"/>
    </row>
    <row r="384" spans="4:13" x14ac:dyDescent="0.25">
      <c r="D384" s="24"/>
      <c r="E384" s="24"/>
      <c r="F384" s="24"/>
      <c r="G384" s="24"/>
      <c r="H384" s="24"/>
      <c r="I384" s="24"/>
      <c r="J384" s="24"/>
      <c r="K384" s="24"/>
      <c r="M384" s="66"/>
    </row>
    <row r="385" spans="4:13" x14ac:dyDescent="0.25">
      <c r="D385" s="24"/>
      <c r="E385" s="24"/>
      <c r="F385" s="24"/>
      <c r="G385" s="24"/>
      <c r="H385" s="24"/>
      <c r="I385" s="24"/>
      <c r="J385" s="24"/>
      <c r="K385" s="24"/>
      <c r="M385" s="66"/>
    </row>
    <row r="386" spans="4:13" x14ac:dyDescent="0.25">
      <c r="D386" s="24"/>
      <c r="E386" s="24"/>
      <c r="F386" s="24"/>
      <c r="G386" s="24"/>
      <c r="H386" s="24"/>
      <c r="I386" s="24"/>
      <c r="J386" s="24"/>
      <c r="K386" s="24"/>
      <c r="M386" s="66"/>
    </row>
    <row r="387" spans="4:13" x14ac:dyDescent="0.25">
      <c r="D387" s="24"/>
      <c r="E387" s="24"/>
      <c r="F387" s="24"/>
      <c r="G387" s="24"/>
      <c r="H387" s="24"/>
      <c r="I387" s="24"/>
      <c r="J387" s="24"/>
      <c r="K387" s="24"/>
      <c r="M387" s="66"/>
    </row>
    <row r="388" spans="4:13" x14ac:dyDescent="0.25">
      <c r="D388" s="24"/>
      <c r="E388" s="24"/>
      <c r="F388" s="24"/>
      <c r="G388" s="24"/>
      <c r="H388" s="24"/>
      <c r="I388" s="24"/>
      <c r="J388" s="24"/>
      <c r="K388" s="24"/>
      <c r="M388" s="66"/>
    </row>
    <row r="389" spans="4:13" x14ac:dyDescent="0.25">
      <c r="D389" s="24"/>
      <c r="E389" s="24"/>
      <c r="F389" s="24"/>
      <c r="G389" s="24"/>
      <c r="H389" s="24"/>
      <c r="I389" s="24"/>
      <c r="J389" s="24"/>
      <c r="K389" s="24"/>
      <c r="M389" s="66"/>
    </row>
    <row r="390" spans="4:13" x14ac:dyDescent="0.25">
      <c r="D390" s="24"/>
      <c r="E390" s="24"/>
      <c r="F390" s="24"/>
      <c r="G390" s="24"/>
      <c r="H390" s="24"/>
      <c r="I390" s="24"/>
      <c r="J390" s="24"/>
      <c r="K390" s="24"/>
      <c r="M390" s="66"/>
    </row>
    <row r="391" spans="4:13" x14ac:dyDescent="0.25">
      <c r="D391" s="24"/>
      <c r="E391" s="24"/>
      <c r="F391" s="24"/>
      <c r="G391" s="24"/>
      <c r="H391" s="24"/>
      <c r="I391" s="24"/>
      <c r="J391" s="24"/>
      <c r="K391" s="24"/>
      <c r="M391" s="66"/>
    </row>
    <row r="392" spans="4:13" x14ac:dyDescent="0.25">
      <c r="D392" s="24"/>
      <c r="E392" s="24"/>
      <c r="F392" s="24"/>
      <c r="G392" s="24"/>
      <c r="H392" s="24"/>
      <c r="I392" s="24"/>
      <c r="J392" s="24"/>
      <c r="K392" s="24"/>
      <c r="M392" s="66"/>
    </row>
    <row r="393" spans="4:13" x14ac:dyDescent="0.25">
      <c r="D393" s="24"/>
      <c r="E393" s="24"/>
      <c r="F393" s="24"/>
      <c r="G393" s="24"/>
      <c r="H393" s="24"/>
      <c r="I393" s="24"/>
      <c r="J393" s="24"/>
      <c r="K393" s="24"/>
      <c r="M393" s="66"/>
    </row>
    <row r="394" spans="4:13" x14ac:dyDescent="0.25">
      <c r="D394" s="24"/>
      <c r="E394" s="24"/>
      <c r="F394" s="24"/>
      <c r="G394" s="24"/>
      <c r="H394" s="24"/>
      <c r="I394" s="24"/>
      <c r="J394" s="24"/>
      <c r="K394" s="24"/>
      <c r="M394" s="66"/>
    </row>
    <row r="395" spans="4:13" x14ac:dyDescent="0.25">
      <c r="D395" s="24"/>
      <c r="E395" s="24"/>
      <c r="F395" s="24"/>
      <c r="G395" s="24"/>
      <c r="H395" s="24"/>
      <c r="I395" s="24"/>
      <c r="J395" s="24"/>
      <c r="K395" s="24"/>
      <c r="M395" s="66"/>
    </row>
    <row r="396" spans="4:13" x14ac:dyDescent="0.25">
      <c r="D396" s="24"/>
      <c r="E396" s="24"/>
      <c r="F396" s="24"/>
      <c r="G396" s="24"/>
      <c r="H396" s="24"/>
      <c r="I396" s="24"/>
      <c r="J396" s="24"/>
      <c r="K396" s="24"/>
      <c r="M396" s="66"/>
    </row>
    <row r="397" spans="4:13" x14ac:dyDescent="0.25">
      <c r="D397" s="24"/>
      <c r="E397" s="24"/>
      <c r="F397" s="24"/>
      <c r="G397" s="24"/>
      <c r="H397" s="24"/>
      <c r="I397" s="24"/>
      <c r="J397" s="24"/>
      <c r="K397" s="24"/>
      <c r="M397" s="66"/>
    </row>
    <row r="398" spans="4:13" x14ac:dyDescent="0.25">
      <c r="D398" s="24"/>
      <c r="E398" s="24"/>
      <c r="F398" s="24"/>
      <c r="G398" s="24"/>
      <c r="H398" s="24"/>
      <c r="I398" s="24"/>
      <c r="J398" s="24"/>
      <c r="K398" s="24"/>
      <c r="M398" s="66"/>
    </row>
    <row r="399" spans="4:13" x14ac:dyDescent="0.25">
      <c r="D399" s="24"/>
      <c r="E399" s="24"/>
      <c r="F399" s="24"/>
      <c r="G399" s="24"/>
      <c r="H399" s="24"/>
      <c r="I399" s="24"/>
      <c r="J399" s="24"/>
      <c r="K399" s="24"/>
      <c r="M399" s="66"/>
    </row>
    <row r="400" spans="4:13" x14ac:dyDescent="0.25">
      <c r="D400" s="24"/>
      <c r="E400" s="24"/>
      <c r="F400" s="24"/>
      <c r="G400" s="24"/>
      <c r="H400" s="24"/>
      <c r="I400" s="24"/>
      <c r="J400" s="24"/>
      <c r="K400" s="24"/>
      <c r="M400" s="66"/>
    </row>
    <row r="401" spans="4:13" x14ac:dyDescent="0.25">
      <c r="D401" s="24"/>
      <c r="E401" s="24"/>
      <c r="F401" s="24"/>
      <c r="G401" s="24"/>
      <c r="H401" s="24"/>
      <c r="I401" s="24"/>
      <c r="J401" s="24"/>
      <c r="K401" s="24"/>
      <c r="M401" s="66"/>
    </row>
    <row r="402" spans="4:13" x14ac:dyDescent="0.25">
      <c r="D402" s="24"/>
      <c r="E402" s="24"/>
      <c r="F402" s="24"/>
      <c r="G402" s="24"/>
      <c r="H402" s="24"/>
      <c r="I402" s="24"/>
      <c r="J402" s="24"/>
      <c r="K402" s="24"/>
      <c r="M402" s="66"/>
    </row>
    <row r="403" spans="4:13" x14ac:dyDescent="0.25">
      <c r="D403" s="24"/>
      <c r="E403" s="24"/>
      <c r="F403" s="24"/>
      <c r="G403" s="24"/>
      <c r="H403" s="24"/>
      <c r="I403" s="24"/>
      <c r="J403" s="24"/>
      <c r="K403" s="24"/>
      <c r="M403" s="66"/>
    </row>
    <row r="404" spans="4:13" x14ac:dyDescent="0.25">
      <c r="D404" s="24"/>
      <c r="E404" s="24"/>
      <c r="F404" s="24"/>
      <c r="G404" s="24"/>
      <c r="H404" s="24"/>
      <c r="I404" s="24"/>
      <c r="J404" s="24"/>
      <c r="K404" s="24"/>
      <c r="M404" s="66"/>
    </row>
    <row r="405" spans="4:13" x14ac:dyDescent="0.25">
      <c r="D405" s="24"/>
      <c r="E405" s="24"/>
      <c r="F405" s="24"/>
      <c r="G405" s="24"/>
      <c r="H405" s="24"/>
      <c r="I405" s="24"/>
      <c r="J405" s="24"/>
      <c r="K405" s="24"/>
      <c r="M405" s="66"/>
    </row>
    <row r="406" spans="4:13" x14ac:dyDescent="0.25">
      <c r="D406" s="24"/>
      <c r="E406" s="24"/>
      <c r="F406" s="24"/>
      <c r="G406" s="24"/>
      <c r="H406" s="24"/>
      <c r="I406" s="24"/>
      <c r="J406" s="24"/>
      <c r="K406" s="24"/>
      <c r="M406" s="66"/>
    </row>
    <row r="407" spans="4:13" x14ac:dyDescent="0.25">
      <c r="D407" s="24"/>
      <c r="E407" s="24"/>
      <c r="F407" s="24"/>
      <c r="G407" s="24"/>
      <c r="H407" s="24"/>
      <c r="I407" s="24"/>
      <c r="J407" s="24"/>
      <c r="K407" s="24"/>
      <c r="M407" s="66"/>
    </row>
    <row r="408" spans="4:13" x14ac:dyDescent="0.25">
      <c r="D408" s="24"/>
      <c r="E408" s="24"/>
      <c r="F408" s="24"/>
      <c r="G408" s="24"/>
      <c r="H408" s="24"/>
      <c r="I408" s="24"/>
      <c r="J408" s="24"/>
      <c r="K408" s="24"/>
      <c r="M408" s="66"/>
    </row>
    <row r="409" spans="4:13" x14ac:dyDescent="0.25">
      <c r="D409" s="24"/>
      <c r="E409" s="24"/>
      <c r="F409" s="24"/>
      <c r="G409" s="24"/>
      <c r="H409" s="24"/>
      <c r="I409" s="24"/>
      <c r="J409" s="24"/>
      <c r="K409" s="24"/>
      <c r="M409" s="66"/>
    </row>
    <row r="410" spans="4:13" x14ac:dyDescent="0.25">
      <c r="D410" s="24"/>
      <c r="E410" s="24"/>
      <c r="F410" s="24"/>
      <c r="G410" s="24"/>
      <c r="H410" s="24"/>
      <c r="I410" s="24"/>
      <c r="J410" s="24"/>
      <c r="K410" s="24"/>
      <c r="M410" s="66"/>
    </row>
    <row r="411" spans="4:13" x14ac:dyDescent="0.25">
      <c r="D411" s="24"/>
      <c r="E411" s="24"/>
      <c r="F411" s="24"/>
      <c r="G411" s="24"/>
      <c r="H411" s="24"/>
      <c r="I411" s="24"/>
      <c r="J411" s="24"/>
      <c r="K411" s="24"/>
      <c r="M411" s="66"/>
    </row>
    <row r="412" spans="4:13" x14ac:dyDescent="0.25">
      <c r="D412" s="24"/>
      <c r="E412" s="24"/>
      <c r="F412" s="24"/>
      <c r="G412" s="24"/>
      <c r="H412" s="24"/>
      <c r="I412" s="24"/>
      <c r="J412" s="24"/>
      <c r="K412" s="24"/>
      <c r="M412" s="66"/>
    </row>
    <row r="413" spans="4:13" x14ac:dyDescent="0.25">
      <c r="D413" s="24"/>
      <c r="E413" s="24"/>
      <c r="F413" s="24"/>
      <c r="G413" s="24"/>
      <c r="H413" s="24"/>
      <c r="I413" s="24"/>
      <c r="J413" s="24"/>
      <c r="K413" s="24"/>
      <c r="M413" s="66"/>
    </row>
    <row r="414" spans="4:13" x14ac:dyDescent="0.25">
      <c r="D414" s="24"/>
      <c r="E414" s="24"/>
      <c r="F414" s="24"/>
      <c r="G414" s="24"/>
      <c r="H414" s="24"/>
      <c r="I414" s="24"/>
      <c r="J414" s="24"/>
      <c r="K414" s="24"/>
      <c r="M414" s="66"/>
    </row>
    <row r="415" spans="4:13" x14ac:dyDescent="0.25">
      <c r="D415" s="24"/>
      <c r="E415" s="24"/>
      <c r="F415" s="24"/>
      <c r="G415" s="24"/>
      <c r="H415" s="24"/>
      <c r="I415" s="24"/>
      <c r="J415" s="24"/>
      <c r="K415" s="24"/>
      <c r="M415" s="66"/>
    </row>
    <row r="416" spans="4:13" x14ac:dyDescent="0.25">
      <c r="D416" s="24"/>
      <c r="E416" s="24"/>
      <c r="F416" s="24"/>
      <c r="G416" s="24"/>
      <c r="H416" s="24"/>
      <c r="I416" s="24"/>
      <c r="J416" s="24"/>
      <c r="K416" s="24"/>
      <c r="M416" s="66"/>
    </row>
    <row r="417" spans="4:13" x14ac:dyDescent="0.25">
      <c r="D417" s="24"/>
      <c r="E417" s="24"/>
      <c r="F417" s="24"/>
      <c r="G417" s="24"/>
      <c r="H417" s="24"/>
      <c r="I417" s="24"/>
      <c r="J417" s="24"/>
      <c r="K417" s="24"/>
      <c r="M417" s="66"/>
    </row>
    <row r="418" spans="4:13" x14ac:dyDescent="0.25">
      <c r="D418" s="24"/>
      <c r="E418" s="24"/>
      <c r="F418" s="24"/>
      <c r="G418" s="24"/>
      <c r="H418" s="24"/>
      <c r="I418" s="24"/>
      <c r="J418" s="24"/>
      <c r="K418" s="24"/>
      <c r="M418" s="66"/>
    </row>
    <row r="419" spans="4:13" x14ac:dyDescent="0.25">
      <c r="D419" s="24"/>
      <c r="E419" s="24"/>
      <c r="F419" s="24"/>
      <c r="G419" s="24"/>
      <c r="H419" s="24"/>
      <c r="I419" s="24"/>
      <c r="J419" s="24"/>
      <c r="K419" s="24"/>
      <c r="M419" s="66"/>
    </row>
    <row r="420" spans="4:13" x14ac:dyDescent="0.25">
      <c r="D420" s="24"/>
      <c r="E420" s="24"/>
      <c r="F420" s="24"/>
      <c r="G420" s="24"/>
      <c r="H420" s="24"/>
      <c r="I420" s="24"/>
      <c r="J420" s="24"/>
      <c r="K420" s="24"/>
      <c r="M420" s="66"/>
    </row>
    <row r="421" spans="4:13" x14ac:dyDescent="0.25">
      <c r="D421" s="24"/>
      <c r="E421" s="24"/>
      <c r="F421" s="24"/>
      <c r="G421" s="24"/>
      <c r="H421" s="24"/>
      <c r="I421" s="24"/>
      <c r="J421" s="24"/>
      <c r="K421" s="24"/>
      <c r="M421" s="66"/>
    </row>
    <row r="422" spans="4:13" x14ac:dyDescent="0.25">
      <c r="D422" s="24"/>
      <c r="E422" s="24"/>
      <c r="F422" s="24"/>
      <c r="G422" s="24"/>
      <c r="H422" s="24"/>
      <c r="I422" s="24"/>
      <c r="J422" s="24"/>
      <c r="K422" s="24"/>
      <c r="M422" s="66"/>
    </row>
    <row r="423" spans="4:13" x14ac:dyDescent="0.25">
      <c r="D423" s="24"/>
      <c r="E423" s="24"/>
      <c r="F423" s="24"/>
      <c r="G423" s="24"/>
      <c r="H423" s="24"/>
      <c r="I423" s="24"/>
      <c r="J423" s="24"/>
      <c r="K423" s="24"/>
      <c r="M423" s="66"/>
    </row>
    <row r="424" spans="4:13" x14ac:dyDescent="0.25">
      <c r="D424" s="24"/>
      <c r="E424" s="24"/>
      <c r="F424" s="24"/>
      <c r="G424" s="24"/>
      <c r="H424" s="24"/>
      <c r="I424" s="24"/>
      <c r="J424" s="24"/>
      <c r="K424" s="24"/>
      <c r="M424" s="66"/>
    </row>
    <row r="425" spans="4:13" x14ac:dyDescent="0.25">
      <c r="D425" s="24"/>
      <c r="E425" s="24"/>
      <c r="F425" s="24"/>
      <c r="G425" s="24"/>
      <c r="H425" s="24"/>
      <c r="I425" s="24"/>
      <c r="J425" s="24"/>
      <c r="K425" s="24"/>
      <c r="M425" s="66"/>
    </row>
    <row r="426" spans="4:13" x14ac:dyDescent="0.25">
      <c r="D426" s="24"/>
      <c r="E426" s="24"/>
      <c r="F426" s="24"/>
      <c r="G426" s="24"/>
      <c r="H426" s="24"/>
      <c r="I426" s="24"/>
      <c r="J426" s="24"/>
      <c r="K426" s="24"/>
      <c r="M426" s="66"/>
    </row>
    <row r="427" spans="4:13" x14ac:dyDescent="0.25">
      <c r="D427" s="24"/>
      <c r="E427" s="24"/>
      <c r="F427" s="24"/>
      <c r="G427" s="24"/>
      <c r="H427" s="24"/>
      <c r="I427" s="24"/>
      <c r="J427" s="24"/>
      <c r="K427" s="24"/>
      <c r="M427" s="66"/>
    </row>
    <row r="428" spans="4:13" x14ac:dyDescent="0.25">
      <c r="D428" s="24"/>
      <c r="E428" s="24"/>
      <c r="F428" s="24"/>
      <c r="G428" s="24"/>
      <c r="H428" s="24"/>
      <c r="I428" s="24"/>
      <c r="J428" s="24"/>
      <c r="K428" s="24"/>
      <c r="M428" s="66"/>
    </row>
    <row r="429" spans="4:13" x14ac:dyDescent="0.25">
      <c r="D429" s="24"/>
      <c r="E429" s="24"/>
      <c r="F429" s="24"/>
      <c r="G429" s="24"/>
      <c r="H429" s="24"/>
      <c r="I429" s="24"/>
      <c r="J429" s="24"/>
      <c r="K429" s="24"/>
      <c r="M429" s="66"/>
    </row>
    <row r="430" spans="4:13" x14ac:dyDescent="0.25">
      <c r="D430" s="24"/>
      <c r="E430" s="24"/>
      <c r="F430" s="24"/>
      <c r="G430" s="24"/>
      <c r="H430" s="24"/>
      <c r="I430" s="24"/>
      <c r="J430" s="24"/>
      <c r="K430" s="24"/>
      <c r="M430" s="67"/>
    </row>
    <row r="431" spans="4:13" x14ac:dyDescent="0.25">
      <c r="D431" s="24"/>
      <c r="E431" s="24"/>
      <c r="F431" s="24"/>
      <c r="G431" s="24"/>
      <c r="H431" s="24"/>
      <c r="I431" s="24"/>
      <c r="J431" s="24"/>
      <c r="K431" s="24"/>
      <c r="M431" s="67"/>
    </row>
    <row r="432" spans="4:13" x14ac:dyDescent="0.25">
      <c r="D432" s="24"/>
      <c r="E432" s="24"/>
      <c r="F432" s="24"/>
      <c r="G432" s="24"/>
      <c r="H432" s="24"/>
      <c r="I432" s="24"/>
      <c r="J432" s="24"/>
      <c r="K432" s="24"/>
      <c r="M432" s="67"/>
    </row>
    <row r="433" spans="4:13" x14ac:dyDescent="0.25">
      <c r="D433" s="24"/>
      <c r="E433" s="24"/>
      <c r="F433" s="24"/>
      <c r="G433" s="24"/>
      <c r="H433" s="24"/>
      <c r="I433" s="24"/>
      <c r="J433" s="24"/>
      <c r="K433" s="24"/>
      <c r="M433" s="67"/>
    </row>
    <row r="434" spans="4:13" x14ac:dyDescent="0.25">
      <c r="D434" s="24"/>
      <c r="E434" s="24"/>
      <c r="F434" s="24"/>
      <c r="G434" s="24"/>
      <c r="H434" s="24"/>
      <c r="I434" s="24"/>
      <c r="J434" s="24"/>
      <c r="K434" s="24"/>
      <c r="M434" s="67"/>
    </row>
    <row r="435" spans="4:13" x14ac:dyDescent="0.25">
      <c r="D435" s="24"/>
      <c r="E435" s="24"/>
      <c r="F435" s="24"/>
      <c r="G435" s="24"/>
      <c r="H435" s="24"/>
      <c r="I435" s="24"/>
      <c r="J435" s="24"/>
      <c r="K435" s="24"/>
      <c r="M435" s="67"/>
    </row>
    <row r="436" spans="4:13" x14ac:dyDescent="0.25">
      <c r="D436" s="24"/>
      <c r="E436" s="24"/>
      <c r="F436" s="24"/>
      <c r="G436" s="24"/>
      <c r="H436" s="24"/>
      <c r="I436" s="24"/>
      <c r="J436" s="24"/>
      <c r="K436" s="24"/>
      <c r="M436" s="67"/>
    </row>
  </sheetData>
  <mergeCells count="404">
    <mergeCell ref="I175:I176"/>
    <mergeCell ref="J175:J176"/>
    <mergeCell ref="K175:K176"/>
    <mergeCell ref="L175:L176"/>
    <mergeCell ref="M175:M176"/>
    <mergeCell ref="C183:L183"/>
    <mergeCell ref="C184:M184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L186"/>
    <mergeCell ref="M185:M186"/>
    <mergeCell ref="C177:L177"/>
    <mergeCell ref="C178:M178"/>
    <mergeCell ref="J179:J180"/>
    <mergeCell ref="K179:K180"/>
    <mergeCell ref="L179:L180"/>
    <mergeCell ref="M179:M180"/>
    <mergeCell ref="D180:I180"/>
    <mergeCell ref="C151:L151"/>
    <mergeCell ref="C152:M152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M153:M154"/>
    <mergeCell ref="L157:L158"/>
    <mergeCell ref="M157:M158"/>
    <mergeCell ref="D158:I158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L160"/>
    <mergeCell ref="M159:M160"/>
    <mergeCell ref="C145:L145"/>
    <mergeCell ref="C146:M146"/>
    <mergeCell ref="J147:J148"/>
    <mergeCell ref="K147:K148"/>
    <mergeCell ref="L147:L148"/>
    <mergeCell ref="M147:M148"/>
    <mergeCell ref="D148:I148"/>
    <mergeCell ref="C136:L136"/>
    <mergeCell ref="C137:L137"/>
    <mergeCell ref="C138:L138"/>
    <mergeCell ref="C139:M139"/>
    <mergeCell ref="D140:I141"/>
    <mergeCell ref="J140:J141"/>
    <mergeCell ref="K140:K141"/>
    <mergeCell ref="L140:L141"/>
    <mergeCell ref="M140:M141"/>
    <mergeCell ref="J131:J132"/>
    <mergeCell ref="K131:K132"/>
    <mergeCell ref="L131:L132"/>
    <mergeCell ref="M131:M132"/>
    <mergeCell ref="H115:I116"/>
    <mergeCell ref="J115:J116"/>
    <mergeCell ref="K115:K116"/>
    <mergeCell ref="L115:L116"/>
    <mergeCell ref="M115:M116"/>
    <mergeCell ref="J121:J122"/>
    <mergeCell ref="K121:K122"/>
    <mergeCell ref="L121:L122"/>
    <mergeCell ref="M121:M122"/>
    <mergeCell ref="C77:L77"/>
    <mergeCell ref="C78:M78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F84:F85"/>
    <mergeCell ref="G84:G85"/>
    <mergeCell ref="H84:H85"/>
    <mergeCell ref="J117:J118"/>
    <mergeCell ref="H117:I118"/>
    <mergeCell ref="G117:G118"/>
    <mergeCell ref="E117:F118"/>
    <mergeCell ref="D117:D118"/>
    <mergeCell ref="C111:L111"/>
    <mergeCell ref="C112:M112"/>
    <mergeCell ref="D113:D114"/>
    <mergeCell ref="E113:F114"/>
    <mergeCell ref="G113:G114"/>
    <mergeCell ref="H113:I114"/>
    <mergeCell ref="J113:J114"/>
    <mergeCell ref="K113:K114"/>
    <mergeCell ref="L113:L114"/>
    <mergeCell ref="M113:M114"/>
    <mergeCell ref="D105:D106"/>
    <mergeCell ref="E105:F106"/>
    <mergeCell ref="G105:G106"/>
    <mergeCell ref="H105:I106"/>
    <mergeCell ref="J105:J106"/>
    <mergeCell ref="K105:K106"/>
    <mergeCell ref="D119:D120"/>
    <mergeCell ref="E119:F120"/>
    <mergeCell ref="G119:G120"/>
    <mergeCell ref="H119:I120"/>
    <mergeCell ref="J119:J120"/>
    <mergeCell ref="K119:K120"/>
    <mergeCell ref="L119:L120"/>
    <mergeCell ref="M119:M120"/>
    <mergeCell ref="D115:D116"/>
    <mergeCell ref="E115:F116"/>
    <mergeCell ref="G115:G116"/>
    <mergeCell ref="J134:J135"/>
    <mergeCell ref="K134:K135"/>
    <mergeCell ref="L134:L135"/>
    <mergeCell ref="M134:M135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C126:L126"/>
    <mergeCell ref="J128:J129"/>
    <mergeCell ref="K128:K129"/>
    <mergeCell ref="L128:L129"/>
    <mergeCell ref="M128:M129"/>
    <mergeCell ref="K117:K118"/>
    <mergeCell ref="L117:L118"/>
    <mergeCell ref="M117:M118"/>
    <mergeCell ref="D121:D122"/>
    <mergeCell ref="E121:F122"/>
    <mergeCell ref="G121:G122"/>
    <mergeCell ref="H121:I122"/>
    <mergeCell ref="B187:L187"/>
    <mergeCell ref="I181:I182"/>
    <mergeCell ref="J181:J182"/>
    <mergeCell ref="K181:K182"/>
    <mergeCell ref="L181:L182"/>
    <mergeCell ref="M181:M182"/>
    <mergeCell ref="D181:D182"/>
    <mergeCell ref="E181:E182"/>
    <mergeCell ref="F181:F182"/>
    <mergeCell ref="G181:G182"/>
    <mergeCell ref="H181:H182"/>
    <mergeCell ref="C173:L173"/>
    <mergeCell ref="C174:M174"/>
    <mergeCell ref="D175:D176"/>
    <mergeCell ref="E175:E176"/>
    <mergeCell ref="F175:F176"/>
    <mergeCell ref="G175:G176"/>
    <mergeCell ref="H175:H176"/>
    <mergeCell ref="C167:L167"/>
    <mergeCell ref="C168:M168"/>
    <mergeCell ref="J169:J170"/>
    <mergeCell ref="K169:K170"/>
    <mergeCell ref="L169:L170"/>
    <mergeCell ref="M169:M170"/>
    <mergeCell ref="D170:I170"/>
    <mergeCell ref="I171:I172"/>
    <mergeCell ref="J171:J172"/>
    <mergeCell ref="K171:K172"/>
    <mergeCell ref="L171:L172"/>
    <mergeCell ref="M171:M172"/>
    <mergeCell ref="D171:D172"/>
    <mergeCell ref="E171:E172"/>
    <mergeCell ref="F171:F172"/>
    <mergeCell ref="G171:G172"/>
    <mergeCell ref="H171:H172"/>
    <mergeCell ref="I165:I166"/>
    <mergeCell ref="J165:J166"/>
    <mergeCell ref="K165:K166"/>
    <mergeCell ref="L165:L166"/>
    <mergeCell ref="M165:M166"/>
    <mergeCell ref="D165:D166"/>
    <mergeCell ref="E165:E166"/>
    <mergeCell ref="F165:F166"/>
    <mergeCell ref="G165:G166"/>
    <mergeCell ref="H165:H166"/>
    <mergeCell ref="J163:J164"/>
    <mergeCell ref="K163:K164"/>
    <mergeCell ref="L163:L164"/>
    <mergeCell ref="M163:M164"/>
    <mergeCell ref="D164:I164"/>
    <mergeCell ref="C142:L142"/>
    <mergeCell ref="C143:L143"/>
    <mergeCell ref="C144:L144"/>
    <mergeCell ref="C161:L161"/>
    <mergeCell ref="C162:M162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M149:M150"/>
    <mergeCell ref="C155:L155"/>
    <mergeCell ref="C156:M156"/>
    <mergeCell ref="J157:J158"/>
    <mergeCell ref="K157:K158"/>
    <mergeCell ref="L105:L106"/>
    <mergeCell ref="M105:M106"/>
    <mergeCell ref="D107:D108"/>
    <mergeCell ref="E107:F108"/>
    <mergeCell ref="G107:G108"/>
    <mergeCell ref="H107:I108"/>
    <mergeCell ref="J107:J108"/>
    <mergeCell ref="K107:K108"/>
    <mergeCell ref="L107:L108"/>
    <mergeCell ref="M107:M108"/>
    <mergeCell ref="D103:I104"/>
    <mergeCell ref="J103:J104"/>
    <mergeCell ref="K103:K104"/>
    <mergeCell ref="L103:L104"/>
    <mergeCell ref="M103:M104"/>
    <mergeCell ref="C98:L98"/>
    <mergeCell ref="C99:L99"/>
    <mergeCell ref="C100:L100"/>
    <mergeCell ref="C101:L101"/>
    <mergeCell ref="C102:M102"/>
    <mergeCell ref="I96:I97"/>
    <mergeCell ref="J96:J97"/>
    <mergeCell ref="K96:K97"/>
    <mergeCell ref="L96:L97"/>
    <mergeCell ref="M96:M97"/>
    <mergeCell ref="D96:D97"/>
    <mergeCell ref="E96:E97"/>
    <mergeCell ref="F96:F97"/>
    <mergeCell ref="G96:G97"/>
    <mergeCell ref="H96:H97"/>
    <mergeCell ref="C92:L92"/>
    <mergeCell ref="C93:M93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I90:I91"/>
    <mergeCell ref="J90:J91"/>
    <mergeCell ref="K90:K91"/>
    <mergeCell ref="L90:L91"/>
    <mergeCell ref="M90:M91"/>
    <mergeCell ref="D90:D91"/>
    <mergeCell ref="E90:E91"/>
    <mergeCell ref="F90:F91"/>
    <mergeCell ref="G90:G91"/>
    <mergeCell ref="H90:H91"/>
    <mergeCell ref="K71:K72"/>
    <mergeCell ref="L71:L72"/>
    <mergeCell ref="C81:L81"/>
    <mergeCell ref="C86:L86"/>
    <mergeCell ref="C87:M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I84:I85"/>
    <mergeCell ref="J84:J85"/>
    <mergeCell ref="K84:K85"/>
    <mergeCell ref="L84:L85"/>
    <mergeCell ref="M84:M85"/>
    <mergeCell ref="C82:L82"/>
    <mergeCell ref="C83:M83"/>
    <mergeCell ref="D84:D85"/>
    <mergeCell ref="E84:E85"/>
    <mergeCell ref="C43:L43"/>
    <mergeCell ref="C44:M44"/>
    <mergeCell ref="D45:I46"/>
    <mergeCell ref="J45:J46"/>
    <mergeCell ref="K45:K46"/>
    <mergeCell ref="L45:L46"/>
    <mergeCell ref="M45:M46"/>
    <mergeCell ref="M40:M41"/>
    <mergeCell ref="D47:I48"/>
    <mergeCell ref="J47:J48"/>
    <mergeCell ref="K47:K48"/>
    <mergeCell ref="L47:L48"/>
    <mergeCell ref="M47:M48"/>
    <mergeCell ref="J30:J31"/>
    <mergeCell ref="K30:K31"/>
    <mergeCell ref="L30:L31"/>
    <mergeCell ref="D31:I31"/>
    <mergeCell ref="C42:L42"/>
    <mergeCell ref="D40:I41"/>
    <mergeCell ref="J40:J41"/>
    <mergeCell ref="K40:K41"/>
    <mergeCell ref="L40:L41"/>
    <mergeCell ref="B1:M1"/>
    <mergeCell ref="B2:M2"/>
    <mergeCell ref="B4:M4"/>
    <mergeCell ref="B20:M20"/>
    <mergeCell ref="C21:L21"/>
    <mergeCell ref="C39:M39"/>
    <mergeCell ref="C32:L32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22:L22"/>
    <mergeCell ref="J188:M188"/>
    <mergeCell ref="K66:K67"/>
    <mergeCell ref="L66:L67"/>
    <mergeCell ref="M66:M67"/>
    <mergeCell ref="C123:L123"/>
    <mergeCell ref="D124:D125"/>
    <mergeCell ref="E124:F125"/>
    <mergeCell ref="G124:G125"/>
    <mergeCell ref="H124:I125"/>
    <mergeCell ref="J124:J125"/>
    <mergeCell ref="K124:K125"/>
    <mergeCell ref="L124:L125"/>
    <mergeCell ref="M124:M125"/>
    <mergeCell ref="F75:F76"/>
    <mergeCell ref="G75:G76"/>
    <mergeCell ref="H75:H76"/>
    <mergeCell ref="I75:I76"/>
    <mergeCell ref="J75:J76"/>
    <mergeCell ref="K75:K76"/>
    <mergeCell ref="L75:L76"/>
    <mergeCell ref="M75:M76"/>
    <mergeCell ref="G71:G72"/>
    <mergeCell ref="H71:I72"/>
    <mergeCell ref="J71:J72"/>
    <mergeCell ref="C49:L49"/>
    <mergeCell ref="C50:L50"/>
    <mergeCell ref="C51:M51"/>
    <mergeCell ref="D52:I53"/>
    <mergeCell ref="M57:M58"/>
    <mergeCell ref="D57:I58"/>
    <mergeCell ref="J52:J53"/>
    <mergeCell ref="K52:K53"/>
    <mergeCell ref="L52:L53"/>
    <mergeCell ref="M52:M53"/>
    <mergeCell ref="C54:L54"/>
    <mergeCell ref="J57:J58"/>
    <mergeCell ref="K57:K58"/>
    <mergeCell ref="L57:L58"/>
    <mergeCell ref="C55:L55"/>
    <mergeCell ref="C56:M56"/>
    <mergeCell ref="J195:M195"/>
    <mergeCell ref="J66:J67"/>
    <mergeCell ref="C63:L63"/>
    <mergeCell ref="C64:L64"/>
    <mergeCell ref="C65:M65"/>
    <mergeCell ref="D66:I67"/>
    <mergeCell ref="C68:L68"/>
    <mergeCell ref="C69:L69"/>
    <mergeCell ref="C59:L59"/>
    <mergeCell ref="J189:M189"/>
    <mergeCell ref="J194:M194"/>
    <mergeCell ref="C60:M60"/>
    <mergeCell ref="J61:J62"/>
    <mergeCell ref="K61:K62"/>
    <mergeCell ref="L61:L62"/>
    <mergeCell ref="M61:M62"/>
    <mergeCell ref="C70:M70"/>
    <mergeCell ref="D71:D72"/>
    <mergeCell ref="E71:F72"/>
    <mergeCell ref="M71:M72"/>
    <mergeCell ref="C73:L73"/>
    <mergeCell ref="C74:M74"/>
    <mergeCell ref="D75:D76"/>
    <mergeCell ref="E75:E7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9" orientation="portrait" horizontalDpi="4294967293" verticalDpi="1200" r:id="rId1"/>
  <rowBreaks count="2" manualBreakCount="2">
    <brk id="58" min="1" max="12" man="1"/>
    <brk id="16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2"/>
  <sheetViews>
    <sheetView tabSelected="1" topLeftCell="A118" zoomScale="85" zoomScaleNormal="85" workbookViewId="0">
      <selection activeCell="Q20" sqref="Q20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1" customWidth="1"/>
    <col min="5" max="5" width="6" style="1" bestFit="1" customWidth="1"/>
    <col min="6" max="6" width="4" style="1" customWidth="1"/>
    <col min="7" max="7" width="6.7109375" style="1" customWidth="1"/>
    <col min="8" max="8" width="4" style="1" customWidth="1"/>
    <col min="9" max="9" width="4.140625" style="1" bestFit="1" customWidth="1"/>
    <col min="10" max="10" width="9.140625" style="2" customWidth="1"/>
    <col min="11" max="11" width="12.5703125" style="3" bestFit="1" customWidth="1"/>
    <col min="12" max="12" width="8" style="4" bestFit="1" customWidth="1"/>
    <col min="13" max="13" width="16.5703125" style="29" bestFit="1" customWidth="1"/>
    <col min="15" max="15" width="15.42578125" customWidth="1"/>
    <col min="16" max="16" width="12.5703125" bestFit="1" customWidth="1"/>
  </cols>
  <sheetData>
    <row r="1" spans="2:18" x14ac:dyDescent="0.25">
      <c r="B1" s="218" t="s">
        <v>0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2:18" x14ac:dyDescent="0.25">
      <c r="B2" s="219" t="s">
        <v>1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8" ht="3.75" customHeight="1" x14ac:dyDescent="0.25"/>
    <row r="4" spans="2:18" x14ac:dyDescent="0.25">
      <c r="B4" s="220" t="s">
        <v>227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2"/>
    </row>
    <row r="5" spans="2:18" ht="5.25" customHeight="1" x14ac:dyDescent="0.25">
      <c r="B5" s="5"/>
      <c r="C5" s="5"/>
      <c r="D5" s="123"/>
      <c r="E5" s="123"/>
      <c r="F5" s="123"/>
      <c r="G5" s="123"/>
      <c r="H5" s="123"/>
      <c r="I5" s="123"/>
      <c r="J5" s="123"/>
      <c r="K5" s="6"/>
      <c r="L5" s="7"/>
      <c r="M5" s="120"/>
    </row>
    <row r="6" spans="2:18" x14ac:dyDescent="0.25">
      <c r="B6" t="s">
        <v>2</v>
      </c>
      <c r="C6" s="8" t="s">
        <v>3</v>
      </c>
    </row>
    <row r="7" spans="2:18" x14ac:dyDescent="0.25">
      <c r="B7" t="s">
        <v>4</v>
      </c>
      <c r="C7" s="8" t="s">
        <v>5</v>
      </c>
    </row>
    <row r="8" spans="2:18" x14ac:dyDescent="0.25">
      <c r="B8" t="s">
        <v>6</v>
      </c>
      <c r="C8" s="8" t="s">
        <v>5</v>
      </c>
    </row>
    <row r="9" spans="2:18" x14ac:dyDescent="0.25">
      <c r="B9" t="s">
        <v>7</v>
      </c>
      <c r="C9" s="8" t="s">
        <v>8</v>
      </c>
    </row>
    <row r="10" spans="2:18" x14ac:dyDescent="0.25">
      <c r="B10" t="s">
        <v>9</v>
      </c>
      <c r="C10" s="8" t="s">
        <v>96</v>
      </c>
    </row>
    <row r="11" spans="2:18" x14ac:dyDescent="0.25">
      <c r="B11" t="s">
        <v>10</v>
      </c>
      <c r="C11" s="8" t="s">
        <v>283</v>
      </c>
    </row>
    <row r="12" spans="2:18" x14ac:dyDescent="0.25">
      <c r="B12" t="s">
        <v>11</v>
      </c>
      <c r="C12" s="8" t="s">
        <v>12</v>
      </c>
    </row>
    <row r="13" spans="2:18" x14ac:dyDescent="0.25">
      <c r="B13" t="s">
        <v>13</v>
      </c>
      <c r="C13" s="8" t="s">
        <v>14</v>
      </c>
    </row>
    <row r="14" spans="2:18" x14ac:dyDescent="0.25">
      <c r="B14" t="s">
        <v>15</v>
      </c>
      <c r="C14" s="8" t="s">
        <v>16</v>
      </c>
    </row>
    <row r="15" spans="2:18" x14ac:dyDescent="0.25">
      <c r="B15" t="s">
        <v>17</v>
      </c>
      <c r="C15" s="8" t="s">
        <v>98</v>
      </c>
    </row>
    <row r="16" spans="2:18" x14ac:dyDescent="0.25">
      <c r="B16" t="s">
        <v>193</v>
      </c>
      <c r="C16" s="8" t="s">
        <v>194</v>
      </c>
      <c r="R16" t="s">
        <v>18</v>
      </c>
    </row>
    <row r="17" spans="2:18" x14ac:dyDescent="0.25">
      <c r="B17" t="s">
        <v>19</v>
      </c>
      <c r="C17" s="8" t="s">
        <v>172</v>
      </c>
    </row>
    <row r="18" spans="2:18" x14ac:dyDescent="0.25">
      <c r="B18" t="s">
        <v>195</v>
      </c>
      <c r="C18" s="8" t="s">
        <v>172</v>
      </c>
      <c r="R18" t="s">
        <v>20</v>
      </c>
    </row>
    <row r="19" spans="2:18" ht="5.25" customHeight="1" x14ac:dyDescent="0.25"/>
    <row r="20" spans="2:18" x14ac:dyDescent="0.25">
      <c r="B20" s="223" t="s">
        <v>21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</row>
    <row r="21" spans="2:18" x14ac:dyDescent="0.25">
      <c r="B21" s="121" t="s">
        <v>22</v>
      </c>
      <c r="C21" s="220" t="s">
        <v>23</v>
      </c>
      <c r="D21" s="221"/>
      <c r="E21" s="221"/>
      <c r="F21" s="221"/>
      <c r="G21" s="221"/>
      <c r="H21" s="221"/>
      <c r="I21" s="221"/>
      <c r="J21" s="221"/>
      <c r="K21" s="221"/>
      <c r="L21" s="222"/>
      <c r="M21" s="115" t="s">
        <v>24</v>
      </c>
    </row>
    <row r="22" spans="2:18" x14ac:dyDescent="0.25">
      <c r="B22" s="9" t="s">
        <v>25</v>
      </c>
      <c r="C22" s="224" t="s">
        <v>197</v>
      </c>
      <c r="D22" s="225"/>
      <c r="E22" s="225"/>
      <c r="F22" s="225"/>
      <c r="G22" s="225"/>
      <c r="H22" s="225"/>
      <c r="I22" s="225"/>
      <c r="J22" s="225"/>
      <c r="K22" s="225"/>
      <c r="L22" s="226"/>
      <c r="M22" s="37" t="s">
        <v>198</v>
      </c>
    </row>
    <row r="23" spans="2:18" x14ac:dyDescent="0.25">
      <c r="B23" s="9" t="s">
        <v>26</v>
      </c>
      <c r="C23" s="227" t="s">
        <v>27</v>
      </c>
      <c r="D23" s="228"/>
      <c r="E23" s="228"/>
      <c r="F23" s="228"/>
      <c r="G23" s="228"/>
      <c r="H23" s="228"/>
      <c r="I23" s="228"/>
      <c r="J23" s="228"/>
      <c r="K23" s="228"/>
      <c r="L23" s="229"/>
      <c r="M23" s="38">
        <f>M32</f>
        <v>169048000</v>
      </c>
    </row>
    <row r="24" spans="2:18" x14ac:dyDescent="0.25">
      <c r="B24" s="10" t="s">
        <v>28</v>
      </c>
      <c r="C24" s="230" t="s">
        <v>173</v>
      </c>
      <c r="D24" s="231"/>
      <c r="E24" s="231"/>
      <c r="F24" s="231"/>
      <c r="G24" s="231"/>
      <c r="H24" s="231"/>
      <c r="I24" s="231"/>
      <c r="J24" s="231"/>
      <c r="K24" s="231"/>
      <c r="L24" s="232"/>
      <c r="M24" s="40" t="s">
        <v>102</v>
      </c>
    </row>
    <row r="25" spans="2:18" ht="14.25" customHeight="1" x14ac:dyDescent="0.25">
      <c r="B25" s="9" t="s">
        <v>29</v>
      </c>
      <c r="C25" s="227" t="s">
        <v>101</v>
      </c>
      <c r="D25" s="228"/>
      <c r="E25" s="228"/>
      <c r="F25" s="228"/>
      <c r="G25" s="228"/>
      <c r="H25" s="228"/>
      <c r="I25" s="228"/>
      <c r="J25" s="228"/>
      <c r="K25" s="228"/>
      <c r="L25" s="229"/>
      <c r="M25" s="37">
        <v>1</v>
      </c>
    </row>
    <row r="26" spans="2:18" ht="4.5" customHeight="1" x14ac:dyDescent="0.25"/>
    <row r="27" spans="2:18" ht="16.5" customHeight="1" x14ac:dyDescent="0.25">
      <c r="B27" s="201" t="s">
        <v>30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</row>
    <row r="28" spans="2:18" ht="3.75" customHeight="1" x14ac:dyDescent="0.25"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</row>
    <row r="29" spans="2:18" x14ac:dyDescent="0.25">
      <c r="B29" s="175" t="s">
        <v>31</v>
      </c>
      <c r="C29" s="175" t="s">
        <v>32</v>
      </c>
      <c r="D29" s="178" t="s">
        <v>33</v>
      </c>
      <c r="E29" s="179"/>
      <c r="F29" s="179"/>
      <c r="G29" s="179"/>
      <c r="H29" s="179"/>
      <c r="I29" s="179"/>
      <c r="J29" s="179"/>
      <c r="K29" s="179"/>
      <c r="L29" s="180"/>
      <c r="M29" s="181" t="s">
        <v>34</v>
      </c>
      <c r="N29" s="24"/>
      <c r="O29" s="24"/>
    </row>
    <row r="30" spans="2:18" x14ac:dyDescent="0.25">
      <c r="B30" s="176"/>
      <c r="C30" s="176"/>
      <c r="D30" s="127" t="s">
        <v>35</v>
      </c>
      <c r="E30" s="127"/>
      <c r="F30" s="127"/>
      <c r="G30" s="127"/>
      <c r="H30" s="127"/>
      <c r="I30" s="127"/>
      <c r="J30" s="175" t="s">
        <v>36</v>
      </c>
      <c r="K30" s="184" t="s">
        <v>37</v>
      </c>
      <c r="L30" s="154" t="s">
        <v>38</v>
      </c>
      <c r="M30" s="182"/>
      <c r="N30" s="24"/>
      <c r="O30" s="24"/>
    </row>
    <row r="31" spans="2:18" x14ac:dyDescent="0.25">
      <c r="B31" s="177"/>
      <c r="C31" s="177"/>
      <c r="D31" s="186" t="s">
        <v>39</v>
      </c>
      <c r="E31" s="187"/>
      <c r="F31" s="187"/>
      <c r="G31" s="187"/>
      <c r="H31" s="187"/>
      <c r="I31" s="188"/>
      <c r="J31" s="177"/>
      <c r="K31" s="185"/>
      <c r="L31" s="155"/>
      <c r="M31" s="183"/>
      <c r="N31" s="24"/>
      <c r="O31" s="24"/>
    </row>
    <row r="32" spans="2:18" x14ac:dyDescent="0.25">
      <c r="B32" s="118">
        <v>5</v>
      </c>
      <c r="C32" s="129" t="s">
        <v>40</v>
      </c>
      <c r="D32" s="130"/>
      <c r="E32" s="130"/>
      <c r="F32" s="130"/>
      <c r="G32" s="130"/>
      <c r="H32" s="130"/>
      <c r="I32" s="130"/>
      <c r="J32" s="130"/>
      <c r="K32" s="130"/>
      <c r="L32" s="131"/>
      <c r="M32" s="41">
        <f>SUM(M33)</f>
        <v>169048000</v>
      </c>
      <c r="N32" s="24"/>
      <c r="O32" s="253">
        <f>P32-M32</f>
        <v>1400000</v>
      </c>
      <c r="P32" s="254">
        <v>170448000</v>
      </c>
    </row>
    <row r="33" spans="2:15" x14ac:dyDescent="0.25">
      <c r="B33" s="42" t="s">
        <v>41</v>
      </c>
      <c r="C33" s="129" t="s">
        <v>42</v>
      </c>
      <c r="D33" s="130"/>
      <c r="E33" s="130"/>
      <c r="F33" s="130"/>
      <c r="G33" s="130"/>
      <c r="H33" s="130"/>
      <c r="I33" s="130"/>
      <c r="J33" s="130"/>
      <c r="K33" s="130"/>
      <c r="L33" s="131"/>
      <c r="M33" s="43">
        <f>SUM(M34)</f>
        <v>169048000</v>
      </c>
      <c r="N33" s="24"/>
      <c r="O33" s="24"/>
    </row>
    <row r="34" spans="2:15" x14ac:dyDescent="0.25">
      <c r="B34" s="42" t="s">
        <v>43</v>
      </c>
      <c r="C34" s="129" t="s">
        <v>44</v>
      </c>
      <c r="D34" s="130"/>
      <c r="E34" s="130"/>
      <c r="F34" s="130"/>
      <c r="G34" s="130"/>
      <c r="H34" s="130"/>
      <c r="I34" s="130"/>
      <c r="J34" s="130"/>
      <c r="K34" s="130"/>
      <c r="L34" s="131"/>
      <c r="M34" s="43">
        <f>SUM(M35,M76,M107)</f>
        <v>169048000</v>
      </c>
      <c r="N34" s="24"/>
      <c r="O34" s="24"/>
    </row>
    <row r="35" spans="2:15" x14ac:dyDescent="0.25">
      <c r="B35" s="42" t="s">
        <v>45</v>
      </c>
      <c r="C35" s="129" t="s">
        <v>46</v>
      </c>
      <c r="D35" s="130"/>
      <c r="E35" s="130"/>
      <c r="F35" s="130"/>
      <c r="G35" s="130"/>
      <c r="H35" s="130"/>
      <c r="I35" s="130"/>
      <c r="J35" s="130"/>
      <c r="K35" s="130"/>
      <c r="L35" s="131"/>
      <c r="M35" s="43">
        <f>SUM(M36)</f>
        <v>18448000</v>
      </c>
      <c r="N35" s="24"/>
      <c r="O35" s="24"/>
    </row>
    <row r="36" spans="2:15" x14ac:dyDescent="0.25">
      <c r="B36" s="42" t="s">
        <v>47</v>
      </c>
      <c r="C36" s="129" t="s">
        <v>48</v>
      </c>
      <c r="D36" s="130"/>
      <c r="E36" s="130"/>
      <c r="F36" s="130"/>
      <c r="G36" s="130"/>
      <c r="H36" s="130"/>
      <c r="I36" s="130"/>
      <c r="J36" s="130"/>
      <c r="K36" s="130"/>
      <c r="L36" s="131"/>
      <c r="M36" s="43">
        <f>SUM(M37,M42,M46,M49,M54,M65)</f>
        <v>18448000</v>
      </c>
      <c r="N36" s="24"/>
      <c r="O36" s="24"/>
    </row>
    <row r="37" spans="2:15" x14ac:dyDescent="0.25">
      <c r="B37" s="42" t="s">
        <v>49</v>
      </c>
      <c r="C37" s="129" t="s">
        <v>50</v>
      </c>
      <c r="D37" s="130"/>
      <c r="E37" s="130"/>
      <c r="F37" s="130"/>
      <c r="G37" s="130"/>
      <c r="H37" s="130"/>
      <c r="I37" s="130"/>
      <c r="J37" s="130"/>
      <c r="K37" s="130"/>
      <c r="L37" s="131"/>
      <c r="M37" s="43">
        <f>M40</f>
        <v>5100000</v>
      </c>
      <c r="N37" s="24"/>
      <c r="O37" s="24"/>
    </row>
    <row r="38" spans="2:15" x14ac:dyDescent="0.25">
      <c r="B38" s="42"/>
      <c r="C38" s="132" t="s">
        <v>183</v>
      </c>
      <c r="D38" s="132"/>
      <c r="E38" s="132"/>
      <c r="F38" s="132"/>
      <c r="G38" s="132"/>
      <c r="H38" s="132"/>
      <c r="I38" s="132"/>
      <c r="J38" s="132"/>
      <c r="K38" s="132"/>
      <c r="L38" s="132"/>
      <c r="M38" s="44"/>
      <c r="N38" s="24"/>
      <c r="O38" s="24"/>
    </row>
    <row r="39" spans="2:15" x14ac:dyDescent="0.25">
      <c r="B39" s="42"/>
      <c r="C39" s="132" t="s">
        <v>52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24"/>
      <c r="O39" s="24"/>
    </row>
    <row r="40" spans="2:15" x14ac:dyDescent="0.25">
      <c r="B40" s="27"/>
      <c r="C40" s="45" t="s">
        <v>53</v>
      </c>
      <c r="D40" s="148">
        <v>5100000</v>
      </c>
      <c r="E40" s="149"/>
      <c r="F40" s="149"/>
      <c r="G40" s="149"/>
      <c r="H40" s="149"/>
      <c r="I40" s="150"/>
      <c r="J40" s="128" t="s">
        <v>332</v>
      </c>
      <c r="K40" s="142">
        <v>1</v>
      </c>
      <c r="L40" s="143">
        <v>0</v>
      </c>
      <c r="M40" s="213">
        <f>D40*K40</f>
        <v>5100000</v>
      </c>
      <c r="N40" s="64"/>
      <c r="O40" s="64"/>
    </row>
    <row r="41" spans="2:15" x14ac:dyDescent="0.25">
      <c r="B41" s="27"/>
      <c r="C41" s="22" t="s">
        <v>229</v>
      </c>
      <c r="D41" s="151"/>
      <c r="E41" s="152"/>
      <c r="F41" s="152"/>
      <c r="G41" s="152"/>
      <c r="H41" s="152"/>
      <c r="I41" s="153"/>
      <c r="J41" s="128"/>
      <c r="K41" s="142"/>
      <c r="L41" s="143"/>
      <c r="M41" s="213"/>
      <c r="N41" s="64"/>
      <c r="O41" s="64"/>
    </row>
    <row r="42" spans="2:15" s="11" customFormat="1" x14ac:dyDescent="0.25">
      <c r="B42" s="42" t="s">
        <v>55</v>
      </c>
      <c r="C42" s="129" t="s">
        <v>56</v>
      </c>
      <c r="D42" s="130"/>
      <c r="E42" s="130"/>
      <c r="F42" s="130"/>
      <c r="G42" s="130"/>
      <c r="H42" s="130"/>
      <c r="I42" s="130"/>
      <c r="J42" s="130"/>
      <c r="K42" s="130"/>
      <c r="L42" s="131"/>
      <c r="M42" s="43">
        <f>SUM(M43)</f>
        <v>870000</v>
      </c>
      <c r="N42" s="65"/>
      <c r="O42" s="65"/>
    </row>
    <row r="43" spans="2:15" x14ac:dyDescent="0.25">
      <c r="B43" s="42"/>
      <c r="C43" s="132" t="s">
        <v>174</v>
      </c>
      <c r="D43" s="132"/>
      <c r="E43" s="132"/>
      <c r="F43" s="132"/>
      <c r="G43" s="132"/>
      <c r="H43" s="132"/>
      <c r="I43" s="132"/>
      <c r="J43" s="132"/>
      <c r="K43" s="132"/>
      <c r="L43" s="132"/>
      <c r="M43" s="44">
        <f>SUM(M44)</f>
        <v>870000</v>
      </c>
      <c r="N43" s="24"/>
      <c r="O43" s="24"/>
    </row>
    <row r="44" spans="2:15" x14ac:dyDescent="0.25">
      <c r="B44" s="27"/>
      <c r="C44" s="28" t="s">
        <v>122</v>
      </c>
      <c r="D44" s="148">
        <v>50</v>
      </c>
      <c r="E44" s="149"/>
      <c r="F44" s="149"/>
      <c r="G44" s="149"/>
      <c r="H44" s="149"/>
      <c r="I44" s="150"/>
      <c r="J44" s="127" t="s">
        <v>124</v>
      </c>
      <c r="K44" s="142">
        <v>17400</v>
      </c>
      <c r="L44" s="154">
        <v>0</v>
      </c>
      <c r="M44" s="213">
        <f>D44*K44+L44</f>
        <v>870000</v>
      </c>
      <c r="N44" s="64"/>
      <c r="O44" s="64"/>
    </row>
    <row r="45" spans="2:15" x14ac:dyDescent="0.25">
      <c r="B45" s="27"/>
      <c r="C45" s="25" t="s">
        <v>59</v>
      </c>
      <c r="D45" s="151"/>
      <c r="E45" s="152"/>
      <c r="F45" s="152"/>
      <c r="G45" s="152"/>
      <c r="H45" s="152"/>
      <c r="I45" s="153"/>
      <c r="J45" s="128"/>
      <c r="K45" s="142"/>
      <c r="L45" s="155"/>
      <c r="M45" s="213"/>
      <c r="N45" s="64"/>
      <c r="O45" s="64"/>
    </row>
    <row r="46" spans="2:15" s="11" customFormat="1" x14ac:dyDescent="0.25">
      <c r="B46" s="42" t="s">
        <v>60</v>
      </c>
      <c r="C46" s="129" t="s">
        <v>61</v>
      </c>
      <c r="D46" s="130"/>
      <c r="E46" s="130"/>
      <c r="F46" s="130"/>
      <c r="G46" s="130"/>
      <c r="H46" s="130"/>
      <c r="I46" s="130"/>
      <c r="J46" s="130"/>
      <c r="K46" s="130"/>
      <c r="L46" s="131"/>
      <c r="M46" s="43">
        <f>SUM(M47)</f>
        <v>1160000</v>
      </c>
      <c r="N46" s="65"/>
      <c r="O46" s="65"/>
    </row>
    <row r="47" spans="2:15" x14ac:dyDescent="0.25">
      <c r="B47" s="27"/>
      <c r="C47" s="46" t="s">
        <v>62</v>
      </c>
      <c r="D47" s="148">
        <v>20</v>
      </c>
      <c r="E47" s="149"/>
      <c r="F47" s="149"/>
      <c r="G47" s="149"/>
      <c r="H47" s="149"/>
      <c r="I47" s="150"/>
      <c r="J47" s="128" t="s">
        <v>63</v>
      </c>
      <c r="K47" s="142">
        <v>58000</v>
      </c>
      <c r="L47" s="154">
        <v>0</v>
      </c>
      <c r="M47" s="213">
        <f>D47*K47+L47</f>
        <v>1160000</v>
      </c>
      <c r="N47" s="64"/>
      <c r="O47" s="64"/>
    </row>
    <row r="48" spans="2:15" x14ac:dyDescent="0.25">
      <c r="B48" s="27"/>
      <c r="C48" s="25" t="s">
        <v>64</v>
      </c>
      <c r="D48" s="151"/>
      <c r="E48" s="152"/>
      <c r="F48" s="152"/>
      <c r="G48" s="152"/>
      <c r="H48" s="152"/>
      <c r="I48" s="153"/>
      <c r="J48" s="128"/>
      <c r="K48" s="142"/>
      <c r="L48" s="155"/>
      <c r="M48" s="213"/>
      <c r="N48" s="64"/>
      <c r="O48" s="64"/>
    </row>
    <row r="49" spans="2:15" s="11" customFormat="1" x14ac:dyDescent="0.25">
      <c r="B49" s="42" t="s">
        <v>65</v>
      </c>
      <c r="C49" s="129" t="s">
        <v>66</v>
      </c>
      <c r="D49" s="130"/>
      <c r="E49" s="130"/>
      <c r="F49" s="130"/>
      <c r="G49" s="130"/>
      <c r="H49" s="130"/>
      <c r="I49" s="130"/>
      <c r="J49" s="130"/>
      <c r="K49" s="130"/>
      <c r="L49" s="131"/>
      <c r="M49" s="43">
        <f>SUM(M50)</f>
        <v>900000</v>
      </c>
      <c r="N49" s="65">
        <v>6250000</v>
      </c>
      <c r="O49" s="69">
        <f>N49-M49</f>
        <v>5350000</v>
      </c>
    </row>
    <row r="50" spans="2:15" x14ac:dyDescent="0.25">
      <c r="B50" s="42"/>
      <c r="C50" s="132" t="s">
        <v>51</v>
      </c>
      <c r="D50" s="132"/>
      <c r="E50" s="132"/>
      <c r="F50" s="132"/>
      <c r="G50" s="132"/>
      <c r="H50" s="132"/>
      <c r="I50" s="132"/>
      <c r="J50" s="132"/>
      <c r="K50" s="132"/>
      <c r="L50" s="132"/>
      <c r="M50" s="44">
        <f>SUM(M52)</f>
        <v>900000</v>
      </c>
      <c r="N50" s="24"/>
      <c r="O50" s="24"/>
    </row>
    <row r="51" spans="2:15" x14ac:dyDescent="0.25">
      <c r="B51" s="42"/>
      <c r="C51" s="132" t="s">
        <v>52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24"/>
      <c r="O51" s="24"/>
    </row>
    <row r="52" spans="2:15" x14ac:dyDescent="0.25">
      <c r="B52" s="22"/>
      <c r="C52" s="46" t="s">
        <v>67</v>
      </c>
      <c r="D52" s="133">
        <v>3000</v>
      </c>
      <c r="E52" s="134"/>
      <c r="F52" s="134"/>
      <c r="G52" s="134"/>
      <c r="H52" s="134"/>
      <c r="I52" s="135"/>
      <c r="J52" s="128" t="s">
        <v>68</v>
      </c>
      <c r="K52" s="206">
        <v>300</v>
      </c>
      <c r="L52" s="143">
        <v>0</v>
      </c>
      <c r="M52" s="213">
        <f>D52*K52</f>
        <v>900000</v>
      </c>
      <c r="N52" s="24"/>
      <c r="O52" s="24"/>
    </row>
    <row r="53" spans="2:15" x14ac:dyDescent="0.25">
      <c r="B53" s="22"/>
      <c r="C53" s="47" t="s">
        <v>69</v>
      </c>
      <c r="D53" s="136"/>
      <c r="E53" s="137"/>
      <c r="F53" s="137"/>
      <c r="G53" s="137"/>
      <c r="H53" s="137"/>
      <c r="I53" s="138"/>
      <c r="J53" s="128"/>
      <c r="K53" s="206"/>
      <c r="L53" s="143"/>
      <c r="M53" s="213"/>
      <c r="N53" s="24"/>
      <c r="O53" s="24"/>
    </row>
    <row r="54" spans="2:15" s="11" customFormat="1" x14ac:dyDescent="0.25">
      <c r="B54" s="42" t="s">
        <v>175</v>
      </c>
      <c r="C54" s="129" t="s">
        <v>70</v>
      </c>
      <c r="D54" s="130"/>
      <c r="E54" s="130"/>
      <c r="F54" s="130"/>
      <c r="G54" s="130"/>
      <c r="H54" s="130"/>
      <c r="I54" s="130"/>
      <c r="J54" s="130"/>
      <c r="K54" s="130"/>
      <c r="L54" s="131"/>
      <c r="M54" s="43">
        <f>SUM(M55)</f>
        <v>1634000</v>
      </c>
      <c r="N54" s="65"/>
      <c r="O54" s="65"/>
    </row>
    <row r="55" spans="2:15" x14ac:dyDescent="0.25">
      <c r="B55" s="42"/>
      <c r="C55" s="132" t="s">
        <v>174</v>
      </c>
      <c r="D55" s="132"/>
      <c r="E55" s="132"/>
      <c r="F55" s="132"/>
      <c r="G55" s="132"/>
      <c r="H55" s="132"/>
      <c r="I55" s="132"/>
      <c r="J55" s="132"/>
      <c r="K55" s="132"/>
      <c r="L55" s="132"/>
      <c r="M55" s="44">
        <f>SUM(M57:M64)</f>
        <v>1634000</v>
      </c>
      <c r="N55" s="24"/>
      <c r="O55" s="24"/>
    </row>
    <row r="56" spans="2:15" x14ac:dyDescent="0.25">
      <c r="B56" s="42"/>
      <c r="C56" s="132" t="s">
        <v>52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24"/>
      <c r="O56" s="24"/>
    </row>
    <row r="57" spans="2:15" x14ac:dyDescent="0.25">
      <c r="B57" s="22"/>
      <c r="C57" s="28" t="s">
        <v>176</v>
      </c>
      <c r="D57" s="133">
        <v>2</v>
      </c>
      <c r="E57" s="134"/>
      <c r="F57" s="134"/>
      <c r="G57" s="134"/>
      <c r="H57" s="134"/>
      <c r="I57" s="135"/>
      <c r="J57" s="127" t="s">
        <v>181</v>
      </c>
      <c r="K57" s="142">
        <v>286000</v>
      </c>
      <c r="L57" s="143">
        <v>0</v>
      </c>
      <c r="M57" s="213">
        <f>D57*K57</f>
        <v>572000</v>
      </c>
      <c r="N57" s="24"/>
      <c r="O57" s="24"/>
    </row>
    <row r="58" spans="2:15" x14ac:dyDescent="0.25">
      <c r="B58" s="22"/>
      <c r="C58" s="25" t="s">
        <v>177</v>
      </c>
      <c r="D58" s="136"/>
      <c r="E58" s="137"/>
      <c r="F58" s="137"/>
      <c r="G58" s="137"/>
      <c r="H58" s="137"/>
      <c r="I58" s="138"/>
      <c r="J58" s="128"/>
      <c r="K58" s="142"/>
      <c r="L58" s="143"/>
      <c r="M58" s="213"/>
      <c r="N58" s="24"/>
      <c r="O58" s="24"/>
    </row>
    <row r="59" spans="2:15" x14ac:dyDescent="0.25">
      <c r="B59" s="22"/>
      <c r="C59" s="28" t="s">
        <v>178</v>
      </c>
      <c r="D59" s="133">
        <v>1</v>
      </c>
      <c r="E59" s="134"/>
      <c r="F59" s="134"/>
      <c r="G59" s="134"/>
      <c r="H59" s="134"/>
      <c r="I59" s="135"/>
      <c r="J59" s="127" t="s">
        <v>73</v>
      </c>
      <c r="K59" s="142">
        <v>155000</v>
      </c>
      <c r="L59" s="143">
        <v>0</v>
      </c>
      <c r="M59" s="213">
        <f>D59*K59</f>
        <v>155000</v>
      </c>
      <c r="N59" s="24"/>
      <c r="O59" s="24"/>
    </row>
    <row r="60" spans="2:15" x14ac:dyDescent="0.25">
      <c r="B60" s="22"/>
      <c r="C60" s="25" t="s">
        <v>179</v>
      </c>
      <c r="D60" s="136"/>
      <c r="E60" s="137"/>
      <c r="F60" s="137"/>
      <c r="G60" s="137"/>
      <c r="H60" s="137"/>
      <c r="I60" s="138"/>
      <c r="J60" s="128"/>
      <c r="K60" s="142"/>
      <c r="L60" s="143"/>
      <c r="M60" s="213"/>
      <c r="N60" s="24"/>
      <c r="O60" s="24"/>
    </row>
    <row r="61" spans="2:15" x14ac:dyDescent="0.25">
      <c r="B61" s="22"/>
      <c r="C61" s="28" t="s">
        <v>178</v>
      </c>
      <c r="D61" s="133">
        <v>1</v>
      </c>
      <c r="E61" s="134"/>
      <c r="F61" s="134"/>
      <c r="G61" s="134"/>
      <c r="H61" s="134"/>
      <c r="I61" s="135"/>
      <c r="J61" s="127" t="s">
        <v>73</v>
      </c>
      <c r="K61" s="142">
        <v>339000</v>
      </c>
      <c r="L61" s="143">
        <v>0</v>
      </c>
      <c r="M61" s="213">
        <f>D61*K61</f>
        <v>339000</v>
      </c>
      <c r="N61" s="24"/>
      <c r="O61" s="24"/>
    </row>
    <row r="62" spans="2:15" x14ac:dyDescent="0.25">
      <c r="B62" s="22"/>
      <c r="C62" s="25" t="s">
        <v>180</v>
      </c>
      <c r="D62" s="136"/>
      <c r="E62" s="137"/>
      <c r="F62" s="137"/>
      <c r="G62" s="137"/>
      <c r="H62" s="137"/>
      <c r="I62" s="138"/>
      <c r="J62" s="128"/>
      <c r="K62" s="142"/>
      <c r="L62" s="143"/>
      <c r="M62" s="213"/>
      <c r="N62" s="24"/>
      <c r="O62" s="24"/>
    </row>
    <row r="63" spans="2:15" x14ac:dyDescent="0.25">
      <c r="B63" s="22"/>
      <c r="C63" s="28" t="s">
        <v>163</v>
      </c>
      <c r="D63" s="133">
        <v>10</v>
      </c>
      <c r="E63" s="134"/>
      <c r="F63" s="134"/>
      <c r="G63" s="134"/>
      <c r="H63" s="134"/>
      <c r="I63" s="135"/>
      <c r="J63" s="127" t="s">
        <v>73</v>
      </c>
      <c r="K63" s="142">
        <v>56800</v>
      </c>
      <c r="L63" s="143">
        <v>0</v>
      </c>
      <c r="M63" s="213">
        <f>D63*K63</f>
        <v>568000</v>
      </c>
      <c r="N63" s="24"/>
      <c r="O63" s="24"/>
    </row>
    <row r="64" spans="2:15" x14ac:dyDescent="0.25">
      <c r="B64" s="22"/>
      <c r="C64" s="25" t="s">
        <v>72</v>
      </c>
      <c r="D64" s="136"/>
      <c r="E64" s="137"/>
      <c r="F64" s="137"/>
      <c r="G64" s="137"/>
      <c r="H64" s="137"/>
      <c r="I64" s="138"/>
      <c r="J64" s="128"/>
      <c r="K64" s="142"/>
      <c r="L64" s="143"/>
      <c r="M64" s="213"/>
      <c r="N64" s="24"/>
      <c r="O64" s="24"/>
    </row>
    <row r="65" spans="2:15" s="11" customFormat="1" x14ac:dyDescent="0.25">
      <c r="B65" s="42" t="s">
        <v>74</v>
      </c>
      <c r="C65" s="129" t="s">
        <v>75</v>
      </c>
      <c r="D65" s="130"/>
      <c r="E65" s="130"/>
      <c r="F65" s="130"/>
      <c r="G65" s="130"/>
      <c r="H65" s="130"/>
      <c r="I65" s="130"/>
      <c r="J65" s="130"/>
      <c r="K65" s="130"/>
      <c r="L65" s="131"/>
      <c r="M65" s="43">
        <f>M66+M71</f>
        <v>8784000</v>
      </c>
      <c r="N65" s="65">
        <f>12078000/2</f>
        <v>6039000</v>
      </c>
      <c r="O65" s="65"/>
    </row>
    <row r="66" spans="2:15" s="11" customFormat="1" x14ac:dyDescent="0.25">
      <c r="B66" s="42"/>
      <c r="C66" s="80" t="s">
        <v>333</v>
      </c>
      <c r="D66" s="116"/>
      <c r="E66" s="116"/>
      <c r="F66" s="116"/>
      <c r="G66" s="116"/>
      <c r="H66" s="116"/>
      <c r="I66" s="116"/>
      <c r="J66" s="116"/>
      <c r="K66" s="116"/>
      <c r="L66" s="117"/>
      <c r="M66" s="43">
        <f>M67+M69</f>
        <v>2684000</v>
      </c>
      <c r="N66" s="65"/>
      <c r="O66" s="65"/>
    </row>
    <row r="67" spans="2:15" x14ac:dyDescent="0.25">
      <c r="B67" s="22"/>
      <c r="C67" s="46" t="s">
        <v>76</v>
      </c>
      <c r="D67" s="127">
        <v>11</v>
      </c>
      <c r="E67" s="127" t="s">
        <v>77</v>
      </c>
      <c r="F67" s="127">
        <v>2</v>
      </c>
      <c r="G67" s="127" t="s">
        <v>78</v>
      </c>
      <c r="H67" s="127">
        <v>2</v>
      </c>
      <c r="I67" s="127" t="s">
        <v>79</v>
      </c>
      <c r="J67" s="158" t="s">
        <v>80</v>
      </c>
      <c r="K67" s="142">
        <v>17000</v>
      </c>
      <c r="L67" s="128">
        <v>0</v>
      </c>
      <c r="M67" s="159">
        <f>SUM(D67*F67*H67*K67)</f>
        <v>748000</v>
      </c>
      <c r="N67" s="24"/>
      <c r="O67" s="24"/>
    </row>
    <row r="68" spans="2:15" x14ac:dyDescent="0.25">
      <c r="B68" s="22"/>
      <c r="C68" s="47" t="s">
        <v>81</v>
      </c>
      <c r="D68" s="127"/>
      <c r="E68" s="127"/>
      <c r="F68" s="127"/>
      <c r="G68" s="127"/>
      <c r="H68" s="127"/>
      <c r="I68" s="127"/>
      <c r="J68" s="158"/>
      <c r="K68" s="142"/>
      <c r="L68" s="128"/>
      <c r="M68" s="159"/>
      <c r="N68" s="24"/>
      <c r="O68" s="24"/>
    </row>
    <row r="69" spans="2:15" x14ac:dyDescent="0.25">
      <c r="B69" s="22"/>
      <c r="C69" s="46" t="s">
        <v>76</v>
      </c>
      <c r="D69" s="127">
        <v>11</v>
      </c>
      <c r="E69" s="127" t="s">
        <v>77</v>
      </c>
      <c r="F69" s="127">
        <v>2</v>
      </c>
      <c r="G69" s="127" t="s">
        <v>78</v>
      </c>
      <c r="H69" s="127">
        <v>2</v>
      </c>
      <c r="I69" s="127" t="s">
        <v>79</v>
      </c>
      <c r="J69" s="158" t="s">
        <v>80</v>
      </c>
      <c r="K69" s="142">
        <v>44000</v>
      </c>
      <c r="L69" s="128">
        <v>0</v>
      </c>
      <c r="M69" s="159">
        <f>SUM(D69*F69*H69*K69)</f>
        <v>1936000</v>
      </c>
      <c r="N69" s="24"/>
      <c r="O69" s="24"/>
    </row>
    <row r="70" spans="2:15" x14ac:dyDescent="0.25">
      <c r="B70" s="22"/>
      <c r="C70" s="47" t="s">
        <v>334</v>
      </c>
      <c r="D70" s="127"/>
      <c r="E70" s="127"/>
      <c r="F70" s="127"/>
      <c r="G70" s="127"/>
      <c r="H70" s="127"/>
      <c r="I70" s="127"/>
      <c r="J70" s="158"/>
      <c r="K70" s="142"/>
      <c r="L70" s="128"/>
      <c r="M70" s="159"/>
      <c r="N70" s="24"/>
      <c r="O70" s="24"/>
    </row>
    <row r="71" spans="2:15" s="11" customFormat="1" x14ac:dyDescent="0.25">
      <c r="B71" s="42"/>
      <c r="C71" s="80" t="s">
        <v>335</v>
      </c>
      <c r="D71" s="116"/>
      <c r="E71" s="116"/>
      <c r="F71" s="116"/>
      <c r="G71" s="116"/>
      <c r="H71" s="116"/>
      <c r="I71" s="116"/>
      <c r="J71" s="116"/>
      <c r="K71" s="116"/>
      <c r="L71" s="117"/>
      <c r="M71" s="43">
        <f>M72+M74</f>
        <v>6100000</v>
      </c>
      <c r="N71" s="65"/>
      <c r="O71" s="65"/>
    </row>
    <row r="72" spans="2:15" x14ac:dyDescent="0.25">
      <c r="B72" s="22"/>
      <c r="C72" s="46" t="s">
        <v>76</v>
      </c>
      <c r="D72" s="127">
        <v>100</v>
      </c>
      <c r="E72" s="127" t="s">
        <v>77</v>
      </c>
      <c r="F72" s="127">
        <v>1</v>
      </c>
      <c r="G72" s="127" t="s">
        <v>78</v>
      </c>
      <c r="H72" s="127">
        <v>1</v>
      </c>
      <c r="I72" s="127" t="s">
        <v>79</v>
      </c>
      <c r="J72" s="158" t="s">
        <v>80</v>
      </c>
      <c r="K72" s="142">
        <v>17000</v>
      </c>
      <c r="L72" s="128">
        <v>0</v>
      </c>
      <c r="M72" s="159">
        <f>SUM(D72*F72*H72*K72)</f>
        <v>1700000</v>
      </c>
      <c r="N72" s="24"/>
      <c r="O72" s="24"/>
    </row>
    <row r="73" spans="2:15" x14ac:dyDescent="0.25">
      <c r="B73" s="22"/>
      <c r="C73" s="47" t="s">
        <v>81</v>
      </c>
      <c r="D73" s="127"/>
      <c r="E73" s="127"/>
      <c r="F73" s="127"/>
      <c r="G73" s="127"/>
      <c r="H73" s="127"/>
      <c r="I73" s="127"/>
      <c r="J73" s="158"/>
      <c r="K73" s="142"/>
      <c r="L73" s="128"/>
      <c r="M73" s="159"/>
      <c r="N73" s="24"/>
      <c r="O73" s="24"/>
    </row>
    <row r="74" spans="2:15" x14ac:dyDescent="0.25">
      <c r="B74" s="22"/>
      <c r="C74" s="46" t="s">
        <v>76</v>
      </c>
      <c r="D74" s="127">
        <v>100</v>
      </c>
      <c r="E74" s="127" t="s">
        <v>77</v>
      </c>
      <c r="F74" s="127">
        <v>1</v>
      </c>
      <c r="G74" s="127" t="s">
        <v>78</v>
      </c>
      <c r="H74" s="127">
        <v>1</v>
      </c>
      <c r="I74" s="127" t="s">
        <v>79</v>
      </c>
      <c r="J74" s="158" t="s">
        <v>80</v>
      </c>
      <c r="K74" s="142">
        <v>44000</v>
      </c>
      <c r="L74" s="128">
        <v>0</v>
      </c>
      <c r="M74" s="159">
        <f>SUM(D74*F74*H74*K74)</f>
        <v>4400000</v>
      </c>
      <c r="N74" s="24"/>
      <c r="O74" s="24"/>
    </row>
    <row r="75" spans="2:15" x14ac:dyDescent="0.25">
      <c r="B75" s="22"/>
      <c r="C75" s="47" t="s">
        <v>334</v>
      </c>
      <c r="D75" s="127"/>
      <c r="E75" s="127"/>
      <c r="F75" s="127"/>
      <c r="G75" s="127"/>
      <c r="H75" s="127"/>
      <c r="I75" s="127"/>
      <c r="J75" s="158"/>
      <c r="K75" s="142"/>
      <c r="L75" s="128"/>
      <c r="M75" s="159"/>
      <c r="N75" s="24"/>
      <c r="O75" s="24"/>
    </row>
    <row r="76" spans="2:15" s="11" customFormat="1" x14ac:dyDescent="0.25">
      <c r="B76" s="42" t="s">
        <v>104</v>
      </c>
      <c r="C76" s="129" t="s">
        <v>105</v>
      </c>
      <c r="D76" s="130"/>
      <c r="E76" s="130"/>
      <c r="F76" s="130"/>
      <c r="G76" s="130"/>
      <c r="H76" s="130"/>
      <c r="I76" s="130"/>
      <c r="J76" s="130"/>
      <c r="K76" s="130"/>
      <c r="L76" s="131"/>
      <c r="M76" s="43">
        <f>SUM(M77,M97)</f>
        <v>15600000</v>
      </c>
      <c r="N76" s="65"/>
      <c r="O76" s="65"/>
    </row>
    <row r="77" spans="2:15" s="11" customFormat="1" x14ac:dyDescent="0.25">
      <c r="B77" s="42" t="s">
        <v>106</v>
      </c>
      <c r="C77" s="129" t="s">
        <v>107</v>
      </c>
      <c r="D77" s="130"/>
      <c r="E77" s="130"/>
      <c r="F77" s="130"/>
      <c r="G77" s="130"/>
      <c r="H77" s="130"/>
      <c r="I77" s="130"/>
      <c r="J77" s="130"/>
      <c r="K77" s="130"/>
      <c r="L77" s="131"/>
      <c r="M77" s="43">
        <f>M78+M88+M85</f>
        <v>10600000</v>
      </c>
      <c r="N77" s="65"/>
      <c r="O77" s="65"/>
    </row>
    <row r="78" spans="2:15" s="11" customFormat="1" x14ac:dyDescent="0.25">
      <c r="B78" s="42" t="s">
        <v>108</v>
      </c>
      <c r="C78" s="129" t="s">
        <v>109</v>
      </c>
      <c r="D78" s="130"/>
      <c r="E78" s="130"/>
      <c r="F78" s="130"/>
      <c r="G78" s="130"/>
      <c r="H78" s="130"/>
      <c r="I78" s="130"/>
      <c r="J78" s="130"/>
      <c r="K78" s="130"/>
      <c r="L78" s="131"/>
      <c r="M78" s="44">
        <f>SUM(M79:M84)</f>
        <v>10200000</v>
      </c>
      <c r="N78" s="65"/>
      <c r="O78" s="65"/>
    </row>
    <row r="79" spans="2:15" s="65" customFormat="1" x14ac:dyDescent="0.25">
      <c r="B79" s="22"/>
      <c r="C79" s="28" t="s">
        <v>110</v>
      </c>
      <c r="D79" s="127">
        <v>1</v>
      </c>
      <c r="E79" s="145" t="s">
        <v>77</v>
      </c>
      <c r="F79" s="146"/>
      <c r="G79" s="127">
        <v>2</v>
      </c>
      <c r="H79" s="145" t="s">
        <v>9</v>
      </c>
      <c r="I79" s="146"/>
      <c r="J79" s="157" t="s">
        <v>221</v>
      </c>
      <c r="K79" s="142">
        <v>700000</v>
      </c>
      <c r="L79" s="143">
        <v>0</v>
      </c>
      <c r="M79" s="213">
        <f>SUM(D79*G79*K79)</f>
        <v>1400000</v>
      </c>
    </row>
    <row r="80" spans="2:15" s="65" customFormat="1" x14ac:dyDescent="0.25">
      <c r="B80" s="22"/>
      <c r="C80" s="25" t="s">
        <v>111</v>
      </c>
      <c r="D80" s="127"/>
      <c r="E80" s="124"/>
      <c r="F80" s="126"/>
      <c r="G80" s="127"/>
      <c r="H80" s="124"/>
      <c r="I80" s="126"/>
      <c r="J80" s="158"/>
      <c r="K80" s="142"/>
      <c r="L80" s="143"/>
      <c r="M80" s="213"/>
    </row>
    <row r="81" spans="2:15" s="65" customFormat="1" x14ac:dyDescent="0.25">
      <c r="B81" s="22"/>
      <c r="C81" s="23" t="s">
        <v>112</v>
      </c>
      <c r="D81" s="127">
        <v>2</v>
      </c>
      <c r="E81" s="145" t="s">
        <v>77</v>
      </c>
      <c r="F81" s="146"/>
      <c r="G81" s="127">
        <v>4</v>
      </c>
      <c r="H81" s="145" t="s">
        <v>113</v>
      </c>
      <c r="I81" s="146"/>
      <c r="J81" s="157" t="s">
        <v>114</v>
      </c>
      <c r="K81" s="142">
        <v>1000000</v>
      </c>
      <c r="L81" s="143">
        <v>0</v>
      </c>
      <c r="M81" s="213">
        <f>SUM(D81*G81*K81)</f>
        <v>8000000</v>
      </c>
    </row>
    <row r="82" spans="2:15" s="65" customFormat="1" x14ac:dyDescent="0.25">
      <c r="B82" s="22"/>
      <c r="C82" s="26" t="s">
        <v>164</v>
      </c>
      <c r="D82" s="127"/>
      <c r="E82" s="124"/>
      <c r="F82" s="126"/>
      <c r="G82" s="127"/>
      <c r="H82" s="124"/>
      <c r="I82" s="126"/>
      <c r="J82" s="158"/>
      <c r="K82" s="142"/>
      <c r="L82" s="143"/>
      <c r="M82" s="213"/>
    </row>
    <row r="83" spans="2:15" s="65" customFormat="1" x14ac:dyDescent="0.25">
      <c r="B83" s="22"/>
      <c r="C83" s="28" t="s">
        <v>223</v>
      </c>
      <c r="D83" s="127">
        <v>1</v>
      </c>
      <c r="E83" s="145" t="s">
        <v>77</v>
      </c>
      <c r="F83" s="146"/>
      <c r="G83" s="127">
        <v>2</v>
      </c>
      <c r="H83" s="145" t="s">
        <v>9</v>
      </c>
      <c r="I83" s="146"/>
      <c r="J83" s="157" t="s">
        <v>221</v>
      </c>
      <c r="K83" s="142">
        <v>400000</v>
      </c>
      <c r="L83" s="143">
        <v>0</v>
      </c>
      <c r="M83" s="213">
        <f>SUM(D83*G83*K83)</f>
        <v>800000</v>
      </c>
    </row>
    <row r="84" spans="2:15" s="65" customFormat="1" x14ac:dyDescent="0.25">
      <c r="B84" s="22"/>
      <c r="C84" s="25" t="s">
        <v>111</v>
      </c>
      <c r="D84" s="127"/>
      <c r="E84" s="124"/>
      <c r="F84" s="126"/>
      <c r="G84" s="127"/>
      <c r="H84" s="124"/>
      <c r="I84" s="126"/>
      <c r="J84" s="158"/>
      <c r="K84" s="142"/>
      <c r="L84" s="143"/>
      <c r="M84" s="213"/>
    </row>
    <row r="85" spans="2:15" s="11" customFormat="1" x14ac:dyDescent="0.25">
      <c r="B85" s="42" t="s">
        <v>271</v>
      </c>
      <c r="C85" s="129" t="s">
        <v>272</v>
      </c>
      <c r="D85" s="130"/>
      <c r="E85" s="130"/>
      <c r="F85" s="130"/>
      <c r="G85" s="130"/>
      <c r="H85" s="130"/>
      <c r="I85" s="130"/>
      <c r="J85" s="130"/>
      <c r="K85" s="130"/>
      <c r="L85" s="131"/>
      <c r="M85" s="43">
        <f>M86</f>
        <v>400000</v>
      </c>
      <c r="N85" s="65"/>
      <c r="O85" s="65"/>
    </row>
    <row r="86" spans="2:15" x14ac:dyDescent="0.25">
      <c r="B86" s="22"/>
      <c r="C86" s="84" t="s">
        <v>273</v>
      </c>
      <c r="D86" s="127">
        <v>1</v>
      </c>
      <c r="E86" s="145" t="s">
        <v>77</v>
      </c>
      <c r="F86" s="146"/>
      <c r="G86" s="127">
        <v>2</v>
      </c>
      <c r="H86" s="145" t="s">
        <v>9</v>
      </c>
      <c r="I86" s="146"/>
      <c r="J86" s="157" t="s">
        <v>221</v>
      </c>
      <c r="K86" s="206">
        <v>200000</v>
      </c>
      <c r="L86" s="128">
        <v>0</v>
      </c>
      <c r="M86" s="213">
        <f>SUM(D86*G86*K86)</f>
        <v>400000</v>
      </c>
      <c r="N86" s="24"/>
      <c r="O86" s="24"/>
    </row>
    <row r="87" spans="2:15" x14ac:dyDescent="0.25">
      <c r="B87" s="22"/>
      <c r="C87" s="26" t="s">
        <v>274</v>
      </c>
      <c r="D87" s="127"/>
      <c r="E87" s="124"/>
      <c r="F87" s="126"/>
      <c r="G87" s="127"/>
      <c r="H87" s="124"/>
      <c r="I87" s="126"/>
      <c r="J87" s="158"/>
      <c r="K87" s="206"/>
      <c r="L87" s="128"/>
      <c r="M87" s="213"/>
      <c r="N87" s="24"/>
      <c r="O87" s="24"/>
    </row>
    <row r="88" spans="2:15" s="11" customFormat="1" x14ac:dyDescent="0.25">
      <c r="B88" s="42" t="s">
        <v>169</v>
      </c>
      <c r="C88" s="132" t="s">
        <v>269</v>
      </c>
      <c r="D88" s="132"/>
      <c r="E88" s="132"/>
      <c r="F88" s="132"/>
      <c r="G88" s="132"/>
      <c r="H88" s="132"/>
      <c r="I88" s="132"/>
      <c r="J88" s="132"/>
      <c r="K88" s="132"/>
      <c r="L88" s="132"/>
      <c r="M88" s="44">
        <f>M89+M93</f>
        <v>0</v>
      </c>
      <c r="N88" s="65"/>
      <c r="O88" s="65"/>
    </row>
    <row r="89" spans="2:15" s="11" customFormat="1" x14ac:dyDescent="0.25">
      <c r="B89" s="42"/>
      <c r="C89" s="79" t="s">
        <v>279</v>
      </c>
      <c r="D89" s="80"/>
      <c r="E89" s="81"/>
      <c r="F89" s="81"/>
      <c r="G89" s="81"/>
      <c r="H89" s="81"/>
      <c r="I89" s="82"/>
      <c r="J89" s="118"/>
      <c r="K89" s="118"/>
      <c r="L89" s="118"/>
      <c r="M89" s="44">
        <f>M91</f>
        <v>0</v>
      </c>
      <c r="N89" s="65"/>
      <c r="O89" s="65"/>
    </row>
    <row r="90" spans="2:15" x14ac:dyDescent="0.25">
      <c r="B90" s="22"/>
      <c r="C90" s="129" t="s">
        <v>52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1"/>
      <c r="N90" s="24"/>
      <c r="O90" s="24"/>
    </row>
    <row r="91" spans="2:15" ht="15" customHeight="1" x14ac:dyDescent="0.25">
      <c r="B91" s="22"/>
      <c r="C91" s="23" t="s">
        <v>166</v>
      </c>
      <c r="D91" s="71">
        <v>150</v>
      </c>
      <c r="E91" s="50" t="s">
        <v>77</v>
      </c>
      <c r="F91" s="119">
        <v>0</v>
      </c>
      <c r="G91" s="50" t="s">
        <v>212</v>
      </c>
      <c r="H91" s="50"/>
      <c r="I91" s="51"/>
      <c r="J91" s="157" t="s">
        <v>168</v>
      </c>
      <c r="K91" s="142">
        <v>240000</v>
      </c>
      <c r="L91" s="143">
        <v>0</v>
      </c>
      <c r="M91" s="213">
        <f>SUM(D91*K91*F91)</f>
        <v>0</v>
      </c>
      <c r="N91" s="24"/>
      <c r="O91" s="24"/>
    </row>
    <row r="92" spans="2:15" x14ac:dyDescent="0.25">
      <c r="B92" s="22"/>
      <c r="C92" s="26" t="s">
        <v>167</v>
      </c>
      <c r="D92" s="72"/>
      <c r="E92" s="61"/>
      <c r="F92" s="61"/>
      <c r="G92" s="61"/>
      <c r="H92" s="61"/>
      <c r="I92" s="62"/>
      <c r="J92" s="158"/>
      <c r="K92" s="142"/>
      <c r="L92" s="143"/>
      <c r="M92" s="213"/>
      <c r="N92" s="24"/>
      <c r="O92" s="24"/>
    </row>
    <row r="93" spans="2:15" s="11" customFormat="1" x14ac:dyDescent="0.25">
      <c r="B93" s="42"/>
      <c r="C93" s="79" t="s">
        <v>280</v>
      </c>
      <c r="D93" s="80"/>
      <c r="E93" s="81"/>
      <c r="F93" s="81"/>
      <c r="G93" s="81"/>
      <c r="H93" s="81"/>
      <c r="I93" s="82"/>
      <c r="J93" s="118"/>
      <c r="K93" s="118"/>
      <c r="L93" s="118"/>
      <c r="M93" s="44">
        <f>M95</f>
        <v>0</v>
      </c>
      <c r="N93" s="65"/>
      <c r="O93" s="65"/>
    </row>
    <row r="94" spans="2:15" x14ac:dyDescent="0.25">
      <c r="B94" s="22"/>
      <c r="C94" s="129" t="s">
        <v>52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1"/>
      <c r="N94" s="24"/>
      <c r="O94" s="24"/>
    </row>
    <row r="95" spans="2:15" ht="15" customHeight="1" x14ac:dyDescent="0.25">
      <c r="B95" s="22"/>
      <c r="C95" s="23" t="s">
        <v>166</v>
      </c>
      <c r="D95" s="71">
        <v>150</v>
      </c>
      <c r="E95" s="50" t="s">
        <v>77</v>
      </c>
      <c r="F95" s="119">
        <v>0</v>
      </c>
      <c r="G95" s="50" t="s">
        <v>212</v>
      </c>
      <c r="H95" s="50"/>
      <c r="I95" s="51"/>
      <c r="J95" s="157" t="s">
        <v>168</v>
      </c>
      <c r="K95" s="142">
        <v>240000</v>
      </c>
      <c r="L95" s="143">
        <v>0</v>
      </c>
      <c r="M95" s="213">
        <f>SUM(D95*K95*F95)</f>
        <v>0</v>
      </c>
      <c r="N95" s="24"/>
      <c r="O95" s="24"/>
    </row>
    <row r="96" spans="2:15" x14ac:dyDescent="0.25">
      <c r="B96" s="22"/>
      <c r="C96" s="26" t="s">
        <v>167</v>
      </c>
      <c r="D96" s="72"/>
      <c r="E96" s="61"/>
      <c r="F96" s="61"/>
      <c r="G96" s="61"/>
      <c r="H96" s="61"/>
      <c r="I96" s="62"/>
      <c r="J96" s="158"/>
      <c r="K96" s="142"/>
      <c r="L96" s="143"/>
      <c r="M96" s="213"/>
      <c r="N96" s="24"/>
      <c r="O96" s="24"/>
    </row>
    <row r="97" spans="2:15" s="11" customFormat="1" x14ac:dyDescent="0.25">
      <c r="B97" s="42" t="s">
        <v>258</v>
      </c>
      <c r="C97" s="129" t="s">
        <v>205</v>
      </c>
      <c r="D97" s="130"/>
      <c r="E97" s="130"/>
      <c r="F97" s="130"/>
      <c r="G97" s="130"/>
      <c r="H97" s="130"/>
      <c r="I97" s="130"/>
      <c r="J97" s="130"/>
      <c r="K97" s="130"/>
      <c r="L97" s="131"/>
      <c r="M97" s="43">
        <f>SUM(M98)</f>
        <v>5000000</v>
      </c>
      <c r="N97" s="65"/>
      <c r="O97" s="65"/>
    </row>
    <row r="98" spans="2:15" s="11" customFormat="1" x14ac:dyDescent="0.25">
      <c r="B98" s="42" t="s">
        <v>259</v>
      </c>
      <c r="C98" s="129" t="s">
        <v>260</v>
      </c>
      <c r="D98" s="130"/>
      <c r="E98" s="130"/>
      <c r="F98" s="130"/>
      <c r="G98" s="130"/>
      <c r="H98" s="130"/>
      <c r="I98" s="130"/>
      <c r="J98" s="130"/>
      <c r="K98" s="130"/>
      <c r="L98" s="131"/>
      <c r="M98" s="44">
        <f>SUM(M99,M103)</f>
        <v>5000000</v>
      </c>
      <c r="N98" s="65"/>
      <c r="O98" s="65"/>
    </row>
    <row r="99" spans="2:15" x14ac:dyDescent="0.25">
      <c r="B99" s="42"/>
      <c r="C99" s="207" t="s">
        <v>277</v>
      </c>
      <c r="D99" s="208"/>
      <c r="E99" s="208"/>
      <c r="F99" s="208"/>
      <c r="G99" s="208"/>
      <c r="H99" s="208"/>
      <c r="I99" s="208"/>
      <c r="J99" s="208"/>
      <c r="K99" s="208"/>
      <c r="L99" s="209"/>
      <c r="M99" s="83">
        <f>SUM(M101)</f>
        <v>5000000</v>
      </c>
      <c r="N99" s="24"/>
      <c r="O99" s="24"/>
    </row>
    <row r="100" spans="2:15" x14ac:dyDescent="0.25">
      <c r="B100" s="42"/>
      <c r="C100" s="132" t="s">
        <v>52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24"/>
      <c r="O100" s="24"/>
    </row>
    <row r="101" spans="2:15" s="24" customFormat="1" x14ac:dyDescent="0.25">
      <c r="B101" s="22"/>
      <c r="C101" s="28" t="s">
        <v>270</v>
      </c>
      <c r="D101" s="201">
        <v>100</v>
      </c>
      <c r="E101" s="202" t="s">
        <v>77</v>
      </c>
      <c r="F101" s="203"/>
      <c r="G101" s="201">
        <v>1</v>
      </c>
      <c r="H101" s="202" t="s">
        <v>115</v>
      </c>
      <c r="I101" s="203"/>
      <c r="J101" s="210" t="s">
        <v>236</v>
      </c>
      <c r="K101" s="212">
        <v>50000</v>
      </c>
      <c r="L101" s="143">
        <v>0</v>
      </c>
      <c r="M101" s="213">
        <f>D101*K101*G101</f>
        <v>5000000</v>
      </c>
    </row>
    <row r="102" spans="2:15" s="24" customFormat="1" x14ac:dyDescent="0.25">
      <c r="B102" s="22"/>
      <c r="C102" s="25" t="s">
        <v>263</v>
      </c>
      <c r="D102" s="201"/>
      <c r="E102" s="204"/>
      <c r="F102" s="205"/>
      <c r="G102" s="201"/>
      <c r="H102" s="204"/>
      <c r="I102" s="205"/>
      <c r="J102" s="211"/>
      <c r="K102" s="212"/>
      <c r="L102" s="143"/>
      <c r="M102" s="213"/>
    </row>
    <row r="103" spans="2:15" x14ac:dyDescent="0.25">
      <c r="B103" s="42"/>
      <c r="C103" s="207" t="s">
        <v>278</v>
      </c>
      <c r="D103" s="208"/>
      <c r="E103" s="208"/>
      <c r="F103" s="208"/>
      <c r="G103" s="208"/>
      <c r="H103" s="208"/>
      <c r="I103" s="208"/>
      <c r="J103" s="208"/>
      <c r="K103" s="208"/>
      <c r="L103" s="209"/>
      <c r="M103" s="83">
        <f>SUM(M105)</f>
        <v>0</v>
      </c>
      <c r="N103" s="24"/>
      <c r="O103" s="24"/>
    </row>
    <row r="104" spans="2:15" x14ac:dyDescent="0.25">
      <c r="B104" s="42"/>
      <c r="C104" s="132" t="s">
        <v>52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24"/>
      <c r="O104" s="24"/>
    </row>
    <row r="105" spans="2:15" s="24" customFormat="1" x14ac:dyDescent="0.25">
      <c r="B105" s="22"/>
      <c r="C105" s="28" t="s">
        <v>270</v>
      </c>
      <c r="D105" s="201">
        <v>150</v>
      </c>
      <c r="E105" s="202" t="s">
        <v>77</v>
      </c>
      <c r="F105" s="203"/>
      <c r="G105" s="201">
        <v>0</v>
      </c>
      <c r="H105" s="202" t="s">
        <v>115</v>
      </c>
      <c r="I105" s="203"/>
      <c r="J105" s="210" t="s">
        <v>236</v>
      </c>
      <c r="K105" s="212">
        <v>50000</v>
      </c>
      <c r="L105" s="143">
        <v>0</v>
      </c>
      <c r="M105" s="213">
        <f>D105*K105*G105</f>
        <v>0</v>
      </c>
    </row>
    <row r="106" spans="2:15" s="24" customFormat="1" x14ac:dyDescent="0.25">
      <c r="B106" s="22"/>
      <c r="C106" s="25" t="s">
        <v>263</v>
      </c>
      <c r="D106" s="201"/>
      <c r="E106" s="204"/>
      <c r="F106" s="205"/>
      <c r="G106" s="201"/>
      <c r="H106" s="204"/>
      <c r="I106" s="205"/>
      <c r="J106" s="211"/>
      <c r="K106" s="212"/>
      <c r="L106" s="143"/>
      <c r="M106" s="213"/>
    </row>
    <row r="107" spans="2:15" s="11" customFormat="1" x14ac:dyDescent="0.25">
      <c r="B107" s="42" t="s">
        <v>82</v>
      </c>
      <c r="C107" s="129" t="s">
        <v>83</v>
      </c>
      <c r="D107" s="130"/>
      <c r="E107" s="130"/>
      <c r="F107" s="130"/>
      <c r="G107" s="130"/>
      <c r="H107" s="130"/>
      <c r="I107" s="130"/>
      <c r="J107" s="130"/>
      <c r="K107" s="130"/>
      <c r="L107" s="131"/>
      <c r="M107" s="43">
        <f>SUM(M108)</f>
        <v>135000000</v>
      </c>
      <c r="N107" s="65"/>
      <c r="O107" s="65"/>
    </row>
    <row r="108" spans="2:15" s="11" customFormat="1" x14ac:dyDescent="0.25">
      <c r="B108" s="42" t="s">
        <v>84</v>
      </c>
      <c r="C108" s="129" t="s">
        <v>85</v>
      </c>
      <c r="D108" s="130"/>
      <c r="E108" s="130"/>
      <c r="F108" s="130"/>
      <c r="G108" s="130"/>
      <c r="H108" s="130"/>
      <c r="I108" s="130"/>
      <c r="J108" s="130"/>
      <c r="K108" s="130"/>
      <c r="L108" s="131"/>
      <c r="M108" s="43">
        <f>SUM(M109)</f>
        <v>135000000</v>
      </c>
      <c r="N108" s="65"/>
      <c r="O108" s="65"/>
    </row>
    <row r="109" spans="2:15" s="11" customFormat="1" x14ac:dyDescent="0.25">
      <c r="B109" s="42" t="s">
        <v>86</v>
      </c>
      <c r="C109" s="129" t="s">
        <v>87</v>
      </c>
      <c r="D109" s="130"/>
      <c r="E109" s="130"/>
      <c r="F109" s="130"/>
      <c r="G109" s="130"/>
      <c r="H109" s="130"/>
      <c r="I109" s="130"/>
      <c r="J109" s="130"/>
      <c r="K109" s="130"/>
      <c r="L109" s="131"/>
      <c r="M109" s="43">
        <f>SUM(M110,M128,M116,M124,M120)</f>
        <v>135000000</v>
      </c>
      <c r="N109" s="65"/>
      <c r="O109" s="65"/>
    </row>
    <row r="110" spans="2:15" s="11" customFormat="1" x14ac:dyDescent="0.25">
      <c r="B110" s="42"/>
      <c r="C110" s="129" t="s">
        <v>318</v>
      </c>
      <c r="D110" s="130"/>
      <c r="E110" s="130"/>
      <c r="F110" s="130"/>
      <c r="G110" s="130"/>
      <c r="H110" s="130"/>
      <c r="I110" s="130"/>
      <c r="J110" s="130"/>
      <c r="K110" s="130"/>
      <c r="L110" s="131"/>
      <c r="M110" s="43">
        <f>SUM(M112:M115)</f>
        <v>0</v>
      </c>
      <c r="N110" s="65"/>
      <c r="O110" s="65"/>
    </row>
    <row r="111" spans="2:15" s="11" customFormat="1" x14ac:dyDescent="0.25">
      <c r="B111" s="42"/>
      <c r="C111" s="129" t="s">
        <v>52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1"/>
      <c r="N111" s="65"/>
      <c r="O111" s="65"/>
    </row>
    <row r="112" spans="2:15" x14ac:dyDescent="0.25">
      <c r="B112" s="22"/>
      <c r="C112" s="28" t="s">
        <v>88</v>
      </c>
      <c r="D112" s="127">
        <v>2</v>
      </c>
      <c r="E112" s="127" t="s">
        <v>77</v>
      </c>
      <c r="F112" s="127">
        <v>1</v>
      </c>
      <c r="G112" s="127" t="s">
        <v>78</v>
      </c>
      <c r="H112" s="127">
        <v>0</v>
      </c>
      <c r="I112" s="127" t="s">
        <v>79</v>
      </c>
      <c r="J112" s="157" t="s">
        <v>89</v>
      </c>
      <c r="K112" s="142">
        <v>650000</v>
      </c>
      <c r="L112" s="143">
        <v>0</v>
      </c>
      <c r="M112" s="213">
        <f t="shared" ref="M112" si="0">SUM(D112*F112*H112*K112+L112)</f>
        <v>0</v>
      </c>
      <c r="N112" s="24"/>
      <c r="O112" s="24"/>
    </row>
    <row r="113" spans="2:15" x14ac:dyDescent="0.25">
      <c r="B113" s="22"/>
      <c r="C113" s="26" t="s">
        <v>90</v>
      </c>
      <c r="D113" s="127"/>
      <c r="E113" s="127"/>
      <c r="F113" s="127"/>
      <c r="G113" s="127"/>
      <c r="H113" s="127"/>
      <c r="I113" s="127"/>
      <c r="J113" s="158"/>
      <c r="K113" s="142"/>
      <c r="L113" s="143"/>
      <c r="M113" s="213"/>
      <c r="N113" s="24"/>
      <c r="O113" s="24"/>
    </row>
    <row r="114" spans="2:15" x14ac:dyDescent="0.25">
      <c r="B114" s="22"/>
      <c r="C114" s="28" t="s">
        <v>91</v>
      </c>
      <c r="D114" s="127">
        <v>2</v>
      </c>
      <c r="E114" s="127" t="s">
        <v>77</v>
      </c>
      <c r="F114" s="127">
        <v>2</v>
      </c>
      <c r="G114" s="127" t="s">
        <v>78</v>
      </c>
      <c r="H114" s="127">
        <v>0</v>
      </c>
      <c r="I114" s="127" t="s">
        <v>79</v>
      </c>
      <c r="J114" s="157" t="s">
        <v>89</v>
      </c>
      <c r="K114" s="142">
        <v>380000</v>
      </c>
      <c r="L114" s="143">
        <v>0</v>
      </c>
      <c r="M114" s="213">
        <f t="shared" ref="M114" si="1">SUM(D114*F114*H114*K114+L114)</f>
        <v>0</v>
      </c>
      <c r="N114" s="24"/>
      <c r="O114" s="24"/>
    </row>
    <row r="115" spans="2:15" x14ac:dyDescent="0.25">
      <c r="B115" s="22"/>
      <c r="C115" s="26" t="s">
        <v>92</v>
      </c>
      <c r="D115" s="127"/>
      <c r="E115" s="127"/>
      <c r="F115" s="127"/>
      <c r="G115" s="127"/>
      <c r="H115" s="127"/>
      <c r="I115" s="127"/>
      <c r="J115" s="158"/>
      <c r="K115" s="142"/>
      <c r="L115" s="143"/>
      <c r="M115" s="213"/>
      <c r="N115" s="24"/>
      <c r="O115" s="24"/>
    </row>
    <row r="116" spans="2:15" s="11" customFormat="1" x14ac:dyDescent="0.25">
      <c r="B116" s="42"/>
      <c r="C116" s="129" t="s">
        <v>336</v>
      </c>
      <c r="D116" s="130"/>
      <c r="E116" s="130"/>
      <c r="F116" s="130"/>
      <c r="G116" s="130"/>
      <c r="H116" s="130"/>
      <c r="I116" s="130"/>
      <c r="J116" s="130"/>
      <c r="K116" s="130"/>
      <c r="L116" s="131"/>
      <c r="M116" s="43">
        <f>SUM(M118:M119)</f>
        <v>15000000</v>
      </c>
      <c r="N116" s="65"/>
      <c r="O116" s="65"/>
    </row>
    <row r="117" spans="2:15" s="11" customFormat="1" x14ac:dyDescent="0.25">
      <c r="B117" s="42"/>
      <c r="C117" s="129" t="s">
        <v>52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1"/>
      <c r="N117" s="65"/>
      <c r="O117" s="65"/>
    </row>
    <row r="118" spans="2:15" x14ac:dyDescent="0.25">
      <c r="B118" s="22"/>
      <c r="C118" s="28" t="s">
        <v>281</v>
      </c>
      <c r="D118" s="127">
        <v>10</v>
      </c>
      <c r="E118" s="127" t="s">
        <v>77</v>
      </c>
      <c r="F118" s="127">
        <v>10</v>
      </c>
      <c r="G118" s="127" t="s">
        <v>78</v>
      </c>
      <c r="H118" s="127">
        <v>1</v>
      </c>
      <c r="I118" s="127" t="s">
        <v>79</v>
      </c>
      <c r="J118" s="157" t="s">
        <v>89</v>
      </c>
      <c r="K118" s="142">
        <v>150000</v>
      </c>
      <c r="L118" s="143">
        <v>0</v>
      </c>
      <c r="M118" s="213">
        <f t="shared" ref="M118" si="2">SUM(D118*F118*H118*K118+L118)</f>
        <v>15000000</v>
      </c>
      <c r="N118" s="24"/>
      <c r="O118" s="24"/>
    </row>
    <row r="119" spans="2:15" x14ac:dyDescent="0.25">
      <c r="B119" s="22"/>
      <c r="C119" s="26" t="s">
        <v>218</v>
      </c>
      <c r="D119" s="127"/>
      <c r="E119" s="127"/>
      <c r="F119" s="127"/>
      <c r="G119" s="127"/>
      <c r="H119" s="127"/>
      <c r="I119" s="127"/>
      <c r="J119" s="158"/>
      <c r="K119" s="142"/>
      <c r="L119" s="143"/>
      <c r="M119" s="213"/>
      <c r="N119" s="24"/>
      <c r="O119" s="24"/>
    </row>
    <row r="120" spans="2:15" s="11" customFormat="1" x14ac:dyDescent="0.25">
      <c r="B120" s="42"/>
      <c r="C120" s="129" t="s">
        <v>337</v>
      </c>
      <c r="D120" s="130"/>
      <c r="E120" s="130"/>
      <c r="F120" s="130"/>
      <c r="G120" s="130"/>
      <c r="H120" s="130"/>
      <c r="I120" s="130"/>
      <c r="J120" s="130"/>
      <c r="K120" s="130"/>
      <c r="L120" s="131"/>
      <c r="M120" s="43">
        <f>SUM(M122:M123)</f>
        <v>60000000</v>
      </c>
      <c r="N120" s="65"/>
      <c r="O120" s="65"/>
    </row>
    <row r="121" spans="2:15" s="11" customFormat="1" x14ac:dyDescent="0.25">
      <c r="B121" s="42"/>
      <c r="C121" s="129" t="s">
        <v>52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1"/>
      <c r="N121" s="65"/>
      <c r="O121" s="65"/>
    </row>
    <row r="122" spans="2:15" x14ac:dyDescent="0.25">
      <c r="B122" s="22"/>
      <c r="C122" s="28" t="s">
        <v>281</v>
      </c>
      <c r="D122" s="127">
        <v>10</v>
      </c>
      <c r="E122" s="127" t="s">
        <v>77</v>
      </c>
      <c r="F122" s="127">
        <v>10</v>
      </c>
      <c r="G122" s="127" t="s">
        <v>78</v>
      </c>
      <c r="H122" s="127">
        <v>4</v>
      </c>
      <c r="I122" s="127" t="s">
        <v>79</v>
      </c>
      <c r="J122" s="157" t="s">
        <v>89</v>
      </c>
      <c r="K122" s="142">
        <v>150000</v>
      </c>
      <c r="L122" s="143">
        <v>0</v>
      </c>
      <c r="M122" s="213">
        <f t="shared" ref="M122" si="3">SUM(D122*F122*H122*K122+L122)</f>
        <v>60000000</v>
      </c>
      <c r="N122" s="24"/>
      <c r="O122" s="24"/>
    </row>
    <row r="123" spans="2:15" x14ac:dyDescent="0.25">
      <c r="B123" s="22"/>
      <c r="C123" s="26" t="s">
        <v>218</v>
      </c>
      <c r="D123" s="127"/>
      <c r="E123" s="127"/>
      <c r="F123" s="127"/>
      <c r="G123" s="127"/>
      <c r="H123" s="127"/>
      <c r="I123" s="127"/>
      <c r="J123" s="158"/>
      <c r="K123" s="142"/>
      <c r="L123" s="143"/>
      <c r="M123" s="213"/>
      <c r="N123" s="24"/>
      <c r="O123" s="24"/>
    </row>
    <row r="124" spans="2:15" s="11" customFormat="1" x14ac:dyDescent="0.25">
      <c r="B124" s="42"/>
      <c r="C124" s="129" t="s">
        <v>282</v>
      </c>
      <c r="D124" s="130"/>
      <c r="E124" s="130"/>
      <c r="F124" s="130"/>
      <c r="G124" s="130"/>
      <c r="H124" s="130"/>
      <c r="I124" s="130"/>
      <c r="J124" s="130"/>
      <c r="K124" s="130"/>
      <c r="L124" s="131"/>
      <c r="M124" s="43">
        <f>SUM(M126:M127)</f>
        <v>60000000</v>
      </c>
      <c r="N124" s="65"/>
      <c r="O124" s="65"/>
    </row>
    <row r="125" spans="2:15" s="11" customFormat="1" x14ac:dyDescent="0.25">
      <c r="B125" s="42"/>
      <c r="C125" s="129" t="s">
        <v>52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1"/>
      <c r="N125" s="65"/>
      <c r="O125" s="65"/>
    </row>
    <row r="126" spans="2:15" x14ac:dyDescent="0.25">
      <c r="B126" s="22"/>
      <c r="C126" s="28" t="s">
        <v>281</v>
      </c>
      <c r="D126" s="127">
        <v>4</v>
      </c>
      <c r="E126" s="127" t="s">
        <v>77</v>
      </c>
      <c r="F126" s="127">
        <v>2</v>
      </c>
      <c r="G126" s="127" t="s">
        <v>78</v>
      </c>
      <c r="H126" s="127">
        <v>50</v>
      </c>
      <c r="I126" s="127" t="s">
        <v>79</v>
      </c>
      <c r="J126" s="157" t="s">
        <v>89</v>
      </c>
      <c r="K126" s="142">
        <v>150000</v>
      </c>
      <c r="L126" s="143">
        <v>0</v>
      </c>
      <c r="M126" s="213">
        <f t="shared" ref="M126" si="4">SUM(D126*F126*H126*K126+L126)</f>
        <v>60000000</v>
      </c>
      <c r="N126" s="24"/>
      <c r="O126" s="24"/>
    </row>
    <row r="127" spans="2:15" x14ac:dyDescent="0.25">
      <c r="B127" s="22"/>
      <c r="C127" s="26" t="s">
        <v>218</v>
      </c>
      <c r="D127" s="127"/>
      <c r="E127" s="127"/>
      <c r="F127" s="127"/>
      <c r="G127" s="127"/>
      <c r="H127" s="127"/>
      <c r="I127" s="127"/>
      <c r="J127" s="158"/>
      <c r="K127" s="142"/>
      <c r="L127" s="143"/>
      <c r="M127" s="213"/>
      <c r="N127" s="24"/>
      <c r="O127" s="24"/>
    </row>
    <row r="128" spans="2:15" s="11" customFormat="1" x14ac:dyDescent="0.25">
      <c r="B128" s="42"/>
      <c r="C128" s="129" t="s">
        <v>182</v>
      </c>
      <c r="D128" s="130"/>
      <c r="E128" s="130"/>
      <c r="F128" s="130"/>
      <c r="G128" s="130"/>
      <c r="H128" s="130"/>
      <c r="I128" s="130"/>
      <c r="J128" s="130"/>
      <c r="K128" s="130"/>
      <c r="L128" s="131"/>
      <c r="M128" s="43">
        <f>SUM(M130:M141)</f>
        <v>0</v>
      </c>
      <c r="N128" s="65"/>
      <c r="O128" s="65"/>
    </row>
    <row r="129" spans="2:15" s="11" customFormat="1" x14ac:dyDescent="0.25">
      <c r="B129" s="42"/>
      <c r="C129" s="129" t="s">
        <v>52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1"/>
      <c r="N129" s="65"/>
      <c r="O129" s="65"/>
    </row>
    <row r="130" spans="2:15" x14ac:dyDescent="0.25">
      <c r="B130" s="22"/>
      <c r="C130" s="28" t="s">
        <v>137</v>
      </c>
      <c r="D130" s="127">
        <v>0</v>
      </c>
      <c r="E130" s="145" t="s">
        <v>77</v>
      </c>
      <c r="F130" s="146"/>
      <c r="G130" s="127">
        <v>0</v>
      </c>
      <c r="H130" s="145" t="s">
        <v>115</v>
      </c>
      <c r="I130" s="146"/>
      <c r="J130" s="157" t="s">
        <v>80</v>
      </c>
      <c r="K130" s="142">
        <v>190000</v>
      </c>
      <c r="L130" s="143">
        <v>0</v>
      </c>
      <c r="M130" s="213">
        <f>SUM(D130*G130*K130)</f>
        <v>0</v>
      </c>
      <c r="N130" s="24"/>
      <c r="O130" s="24"/>
    </row>
    <row r="131" spans="2:15" x14ac:dyDescent="0.25">
      <c r="B131" s="22"/>
      <c r="C131" s="26" t="s">
        <v>92</v>
      </c>
      <c r="D131" s="127"/>
      <c r="E131" s="124"/>
      <c r="F131" s="126"/>
      <c r="G131" s="127"/>
      <c r="H131" s="124"/>
      <c r="I131" s="126"/>
      <c r="J131" s="158"/>
      <c r="K131" s="142"/>
      <c r="L131" s="143"/>
      <c r="M131" s="213"/>
      <c r="N131" s="24"/>
      <c r="O131" s="24"/>
    </row>
    <row r="132" spans="2:15" x14ac:dyDescent="0.25">
      <c r="B132" s="22"/>
      <c r="C132" s="28" t="s">
        <v>137</v>
      </c>
      <c r="D132" s="127">
        <v>0</v>
      </c>
      <c r="E132" s="145" t="s">
        <v>77</v>
      </c>
      <c r="F132" s="146"/>
      <c r="G132" s="127">
        <v>0</v>
      </c>
      <c r="H132" s="145" t="s">
        <v>115</v>
      </c>
      <c r="I132" s="146"/>
      <c r="J132" s="157" t="s">
        <v>80</v>
      </c>
      <c r="K132" s="142">
        <v>256000</v>
      </c>
      <c r="L132" s="143">
        <v>0</v>
      </c>
      <c r="M132" s="213">
        <f>SUM(D132*G132*K132)</f>
        <v>0</v>
      </c>
      <c r="N132" s="24"/>
      <c r="O132" s="24"/>
    </row>
    <row r="133" spans="2:15" x14ac:dyDescent="0.25">
      <c r="B133" s="22"/>
      <c r="C133" s="25" t="s">
        <v>138</v>
      </c>
      <c r="D133" s="127"/>
      <c r="E133" s="124"/>
      <c r="F133" s="126"/>
      <c r="G133" s="127"/>
      <c r="H133" s="124"/>
      <c r="I133" s="126"/>
      <c r="J133" s="158"/>
      <c r="K133" s="142"/>
      <c r="L133" s="143"/>
      <c r="M133" s="213"/>
      <c r="N133" s="24"/>
      <c r="O133" s="24"/>
    </row>
    <row r="134" spans="2:15" x14ac:dyDescent="0.25">
      <c r="B134" s="22"/>
      <c r="C134" s="28" t="s">
        <v>139</v>
      </c>
      <c r="D134" s="127">
        <v>0</v>
      </c>
      <c r="E134" s="145" t="s">
        <v>77</v>
      </c>
      <c r="F134" s="146"/>
      <c r="G134" s="127">
        <v>0</v>
      </c>
      <c r="H134" s="145" t="s">
        <v>115</v>
      </c>
      <c r="I134" s="146"/>
      <c r="J134" s="157" t="s">
        <v>140</v>
      </c>
      <c r="K134" s="142">
        <v>2952000</v>
      </c>
      <c r="L134" s="143">
        <v>0</v>
      </c>
      <c r="M134" s="213">
        <f>SUM(D134*G134*K134)</f>
        <v>0</v>
      </c>
      <c r="N134" s="24"/>
      <c r="O134" s="24"/>
    </row>
    <row r="135" spans="2:15" x14ac:dyDescent="0.25">
      <c r="B135" s="22"/>
      <c r="C135" s="25" t="s">
        <v>141</v>
      </c>
      <c r="D135" s="127"/>
      <c r="E135" s="124"/>
      <c r="F135" s="126"/>
      <c r="G135" s="127"/>
      <c r="H135" s="124"/>
      <c r="I135" s="126"/>
      <c r="J135" s="158"/>
      <c r="K135" s="142"/>
      <c r="L135" s="143"/>
      <c r="M135" s="213"/>
      <c r="N135" s="24"/>
      <c r="O135" s="24"/>
    </row>
    <row r="136" spans="2:15" x14ac:dyDescent="0.25">
      <c r="B136" s="22"/>
      <c r="C136" s="28" t="s">
        <v>142</v>
      </c>
      <c r="D136" s="127">
        <v>0</v>
      </c>
      <c r="E136" s="127" t="s">
        <v>77</v>
      </c>
      <c r="F136" s="127">
        <v>2</v>
      </c>
      <c r="G136" s="127" t="s">
        <v>78</v>
      </c>
      <c r="H136" s="127">
        <v>0</v>
      </c>
      <c r="I136" s="127" t="s">
        <v>79</v>
      </c>
      <c r="J136" s="158" t="s">
        <v>89</v>
      </c>
      <c r="K136" s="142">
        <v>992000</v>
      </c>
      <c r="L136" s="143">
        <v>0</v>
      </c>
      <c r="M136" s="213">
        <f>SUM(D136*F136*H136*K136)</f>
        <v>0</v>
      </c>
      <c r="N136" s="24"/>
      <c r="O136" s="24"/>
    </row>
    <row r="137" spans="2:15" x14ac:dyDescent="0.25">
      <c r="B137" s="22"/>
      <c r="C137" s="25" t="s">
        <v>138</v>
      </c>
      <c r="D137" s="127"/>
      <c r="E137" s="127"/>
      <c r="F137" s="127"/>
      <c r="G137" s="127"/>
      <c r="H137" s="127"/>
      <c r="I137" s="127"/>
      <c r="J137" s="158"/>
      <c r="K137" s="142"/>
      <c r="L137" s="143"/>
      <c r="M137" s="213"/>
      <c r="N137" s="24"/>
      <c r="O137" s="24"/>
    </row>
    <row r="138" spans="2:15" x14ac:dyDescent="0.25">
      <c r="B138" s="22"/>
      <c r="C138" s="28" t="s">
        <v>171</v>
      </c>
      <c r="D138" s="127">
        <v>0</v>
      </c>
      <c r="E138" s="127" t="s">
        <v>77</v>
      </c>
      <c r="F138" s="127">
        <v>2</v>
      </c>
      <c r="G138" s="127" t="s">
        <v>78</v>
      </c>
      <c r="H138" s="127">
        <v>0</v>
      </c>
      <c r="I138" s="127" t="s">
        <v>79</v>
      </c>
      <c r="J138" s="158" t="s">
        <v>89</v>
      </c>
      <c r="K138" s="142">
        <v>730000</v>
      </c>
      <c r="L138" s="143">
        <v>0</v>
      </c>
      <c r="M138" s="213">
        <f>SUM(D138*F138*H138*K138)</f>
        <v>0</v>
      </c>
      <c r="N138" s="24"/>
      <c r="O138" s="24"/>
    </row>
    <row r="139" spans="2:15" x14ac:dyDescent="0.25">
      <c r="B139" s="22"/>
      <c r="C139" s="25" t="s">
        <v>138</v>
      </c>
      <c r="D139" s="127"/>
      <c r="E139" s="127"/>
      <c r="F139" s="127"/>
      <c r="G139" s="127"/>
      <c r="H139" s="127"/>
      <c r="I139" s="127"/>
      <c r="J139" s="158"/>
      <c r="K139" s="142"/>
      <c r="L139" s="143"/>
      <c r="M139" s="213"/>
      <c r="N139" s="24"/>
      <c r="O139" s="24"/>
    </row>
    <row r="140" spans="2:15" x14ac:dyDescent="0.25">
      <c r="B140" s="22"/>
      <c r="C140" s="28" t="s">
        <v>91</v>
      </c>
      <c r="D140" s="127">
        <v>0</v>
      </c>
      <c r="E140" s="127" t="s">
        <v>77</v>
      </c>
      <c r="F140" s="127">
        <v>3</v>
      </c>
      <c r="G140" s="127" t="s">
        <v>78</v>
      </c>
      <c r="H140" s="127">
        <v>0</v>
      </c>
      <c r="I140" s="127" t="s">
        <v>79</v>
      </c>
      <c r="J140" s="157" t="s">
        <v>89</v>
      </c>
      <c r="K140" s="142">
        <v>530000</v>
      </c>
      <c r="L140" s="143">
        <v>0</v>
      </c>
      <c r="M140" s="213">
        <f t="shared" ref="M140" si="5">SUM(D140*F140*H140*K140+L140)</f>
        <v>0</v>
      </c>
      <c r="N140" s="24"/>
      <c r="O140" s="24"/>
    </row>
    <row r="141" spans="2:15" x14ac:dyDescent="0.25">
      <c r="B141" s="22"/>
      <c r="C141" s="25" t="s">
        <v>138</v>
      </c>
      <c r="D141" s="127"/>
      <c r="E141" s="127"/>
      <c r="F141" s="127"/>
      <c r="G141" s="127"/>
      <c r="H141" s="127"/>
      <c r="I141" s="127"/>
      <c r="J141" s="158"/>
      <c r="K141" s="142"/>
      <c r="L141" s="143"/>
      <c r="M141" s="213"/>
      <c r="N141" s="24"/>
      <c r="O141" s="24"/>
    </row>
    <row r="142" spans="2:15" s="11" customFormat="1" x14ac:dyDescent="0.25">
      <c r="B142" s="197" t="s">
        <v>93</v>
      </c>
      <c r="C142" s="197"/>
      <c r="D142" s="197"/>
      <c r="E142" s="197"/>
      <c r="F142" s="197"/>
      <c r="G142" s="197"/>
      <c r="H142" s="197"/>
      <c r="I142" s="197"/>
      <c r="J142" s="197"/>
      <c r="K142" s="197"/>
      <c r="L142" s="197"/>
      <c r="M142" s="43">
        <f>SUM(M35,M76,M107)</f>
        <v>169048000</v>
      </c>
      <c r="N142" s="65"/>
      <c r="O142" s="65"/>
    </row>
    <row r="143" spans="2:15" x14ac:dyDescent="0.25">
      <c r="B143" s="48"/>
      <c r="C143" s="49"/>
      <c r="D143" s="50"/>
      <c r="E143" s="50"/>
      <c r="F143" s="50"/>
      <c r="G143" s="50"/>
      <c r="H143" s="50"/>
      <c r="I143" s="51"/>
      <c r="J143" s="145" t="s">
        <v>94</v>
      </c>
      <c r="K143" s="156"/>
      <c r="L143" s="156"/>
      <c r="M143" s="146"/>
      <c r="N143" s="24"/>
      <c r="O143" s="24"/>
    </row>
    <row r="144" spans="2:15" x14ac:dyDescent="0.25">
      <c r="B144" s="52"/>
      <c r="C144" s="53"/>
      <c r="D144" s="54"/>
      <c r="E144" s="54"/>
      <c r="F144" s="54"/>
      <c r="G144" s="54"/>
      <c r="H144" s="54"/>
      <c r="I144" s="55"/>
      <c r="J144" s="139" t="s">
        <v>95</v>
      </c>
      <c r="K144" s="140"/>
      <c r="L144" s="140"/>
      <c r="M144" s="141"/>
      <c r="N144" s="24"/>
      <c r="O144" s="24"/>
    </row>
    <row r="145" spans="2:13" x14ac:dyDescent="0.25">
      <c r="B145" s="12"/>
      <c r="C145" s="13"/>
      <c r="D145" s="14"/>
      <c r="E145" s="14"/>
      <c r="F145" s="14"/>
      <c r="G145" s="14"/>
      <c r="H145" s="14"/>
      <c r="I145" s="15"/>
      <c r="J145" s="122"/>
      <c r="K145" s="16"/>
      <c r="L145" s="17"/>
      <c r="M145" s="58"/>
    </row>
    <row r="146" spans="2:13" x14ac:dyDescent="0.25">
      <c r="B146" s="12"/>
      <c r="C146" s="13"/>
      <c r="D146" s="14"/>
      <c r="E146" s="14"/>
      <c r="F146" s="14"/>
      <c r="G146" s="14"/>
      <c r="H146" s="14"/>
      <c r="I146" s="15"/>
      <c r="J146" s="122"/>
      <c r="K146" s="16"/>
      <c r="L146" s="17"/>
      <c r="M146" s="58"/>
    </row>
    <row r="147" spans="2:13" x14ac:dyDescent="0.25">
      <c r="B147" s="12"/>
      <c r="C147" s="13"/>
      <c r="D147" s="14"/>
      <c r="E147" s="14"/>
      <c r="F147" s="14"/>
      <c r="G147" s="14"/>
      <c r="H147" s="14"/>
      <c r="I147" s="15"/>
      <c r="J147" s="122"/>
      <c r="K147" s="16"/>
      <c r="L147" s="17"/>
      <c r="M147" s="58"/>
    </row>
    <row r="148" spans="2:13" x14ac:dyDescent="0.25">
      <c r="B148" s="12"/>
      <c r="C148" s="13"/>
      <c r="D148" s="14"/>
      <c r="E148" s="14"/>
      <c r="F148" s="14"/>
      <c r="G148" s="14"/>
      <c r="H148" s="14"/>
      <c r="I148" s="15"/>
      <c r="J148" s="122"/>
      <c r="K148" s="16"/>
      <c r="L148" s="17"/>
      <c r="M148" s="58"/>
    </row>
    <row r="149" spans="2:13" x14ac:dyDescent="0.25">
      <c r="B149" s="12"/>
      <c r="C149" s="13"/>
      <c r="D149" s="14"/>
      <c r="E149" s="14"/>
      <c r="F149" s="14"/>
      <c r="G149" s="14"/>
      <c r="H149" s="14"/>
      <c r="I149" s="15"/>
      <c r="J149" s="214" t="s">
        <v>199</v>
      </c>
      <c r="K149" s="215"/>
      <c r="L149" s="215"/>
      <c r="M149" s="216"/>
    </row>
    <row r="150" spans="2:13" x14ac:dyDescent="0.25">
      <c r="B150" s="18"/>
      <c r="C150" s="19"/>
      <c r="D150" s="20"/>
      <c r="E150" s="20"/>
      <c r="F150" s="20"/>
      <c r="G150" s="20"/>
      <c r="H150" s="20"/>
      <c r="I150" s="21"/>
      <c r="J150" s="204" t="s">
        <v>200</v>
      </c>
      <c r="K150" s="217"/>
      <c r="L150" s="217"/>
      <c r="M150" s="205"/>
    </row>
    <row r="151" spans="2:13" x14ac:dyDescent="0.25">
      <c r="M151" s="66"/>
    </row>
    <row r="152" spans="2:13" x14ac:dyDescent="0.25">
      <c r="M152" s="66"/>
    </row>
    <row r="153" spans="2:13" x14ac:dyDescent="0.25">
      <c r="M153" s="66"/>
    </row>
    <row r="154" spans="2:13" x14ac:dyDescent="0.25">
      <c r="M154" s="66"/>
    </row>
    <row r="155" spans="2:13" x14ac:dyDescent="0.25">
      <c r="M155" s="66"/>
    </row>
    <row r="156" spans="2:13" x14ac:dyDescent="0.25">
      <c r="M156" s="66"/>
    </row>
    <row r="157" spans="2:13" x14ac:dyDescent="0.25">
      <c r="M157" s="66"/>
    </row>
    <row r="158" spans="2:13" x14ac:dyDescent="0.25">
      <c r="M158" s="66"/>
    </row>
    <row r="159" spans="2:13" x14ac:dyDescent="0.25">
      <c r="M159" s="66"/>
    </row>
    <row r="160" spans="2:13" x14ac:dyDescent="0.25">
      <c r="M160" s="66"/>
    </row>
    <row r="161" spans="4:13" x14ac:dyDescent="0.25">
      <c r="M161" s="66"/>
    </row>
    <row r="162" spans="4:13" x14ac:dyDescent="0.25">
      <c r="M162" s="66"/>
    </row>
    <row r="163" spans="4:13" x14ac:dyDescent="0.25">
      <c r="D163"/>
      <c r="E163"/>
      <c r="F163"/>
      <c r="G163"/>
      <c r="H163"/>
      <c r="I163"/>
      <c r="J163"/>
      <c r="K163"/>
      <c r="M163" s="66"/>
    </row>
    <row r="164" spans="4:13" x14ac:dyDescent="0.25">
      <c r="D164"/>
      <c r="E164"/>
      <c r="F164"/>
      <c r="G164"/>
      <c r="H164"/>
      <c r="I164"/>
      <c r="J164"/>
      <c r="K164"/>
      <c r="M164" s="66"/>
    </row>
    <row r="165" spans="4:13" x14ac:dyDescent="0.25">
      <c r="D165"/>
      <c r="E165"/>
      <c r="F165"/>
      <c r="G165"/>
      <c r="H165"/>
      <c r="I165"/>
      <c r="J165"/>
      <c r="K165"/>
      <c r="M165" s="66"/>
    </row>
    <row r="166" spans="4:13" x14ac:dyDescent="0.25">
      <c r="D166"/>
      <c r="E166"/>
      <c r="F166"/>
      <c r="G166"/>
      <c r="H166"/>
      <c r="I166"/>
      <c r="J166"/>
      <c r="K166"/>
      <c r="M166" s="66"/>
    </row>
    <row r="167" spans="4:13" x14ac:dyDescent="0.25">
      <c r="D167"/>
      <c r="E167"/>
      <c r="F167"/>
      <c r="G167"/>
      <c r="H167"/>
      <c r="I167"/>
      <c r="J167"/>
      <c r="K167"/>
      <c r="M167" s="66"/>
    </row>
    <row r="168" spans="4:13" x14ac:dyDescent="0.25">
      <c r="D168"/>
      <c r="E168"/>
      <c r="F168"/>
      <c r="G168"/>
      <c r="H168"/>
      <c r="I168"/>
      <c r="J168"/>
      <c r="K168"/>
      <c r="M168" s="66"/>
    </row>
    <row r="169" spans="4:13" x14ac:dyDescent="0.25">
      <c r="D169"/>
      <c r="E169"/>
      <c r="F169"/>
      <c r="G169"/>
      <c r="H169"/>
      <c r="I169"/>
      <c r="J169"/>
      <c r="K169"/>
      <c r="M169" s="66"/>
    </row>
    <row r="170" spans="4:13" x14ac:dyDescent="0.25">
      <c r="D170"/>
      <c r="E170"/>
      <c r="F170"/>
      <c r="G170"/>
      <c r="H170"/>
      <c r="I170"/>
      <c r="J170"/>
      <c r="K170"/>
      <c r="M170" s="66"/>
    </row>
    <row r="171" spans="4:13" x14ac:dyDescent="0.25">
      <c r="D171"/>
      <c r="E171"/>
      <c r="F171"/>
      <c r="G171"/>
      <c r="H171"/>
      <c r="I171"/>
      <c r="J171"/>
      <c r="K171"/>
      <c r="M171" s="66"/>
    </row>
    <row r="172" spans="4:13" x14ac:dyDescent="0.25">
      <c r="D172"/>
      <c r="E172"/>
      <c r="F172"/>
      <c r="G172"/>
      <c r="H172"/>
      <c r="I172"/>
      <c r="J172"/>
      <c r="K172"/>
      <c r="M172" s="66"/>
    </row>
    <row r="173" spans="4:13" x14ac:dyDescent="0.25">
      <c r="D173"/>
      <c r="E173"/>
      <c r="F173"/>
      <c r="G173"/>
      <c r="H173"/>
      <c r="I173"/>
      <c r="J173"/>
      <c r="K173"/>
      <c r="M173" s="66"/>
    </row>
    <row r="174" spans="4:13" x14ac:dyDescent="0.25">
      <c r="D174"/>
      <c r="E174"/>
      <c r="F174"/>
      <c r="G174"/>
      <c r="H174"/>
      <c r="I174"/>
      <c r="J174"/>
      <c r="K174"/>
      <c r="M174" s="66"/>
    </row>
    <row r="175" spans="4:13" x14ac:dyDescent="0.25">
      <c r="D175"/>
      <c r="E175"/>
      <c r="F175"/>
      <c r="G175"/>
      <c r="H175"/>
      <c r="I175"/>
      <c r="J175"/>
      <c r="K175"/>
      <c r="M175" s="66"/>
    </row>
    <row r="176" spans="4:13" x14ac:dyDescent="0.25">
      <c r="D176"/>
      <c r="E176"/>
      <c r="F176"/>
      <c r="G176"/>
      <c r="H176"/>
      <c r="I176"/>
      <c r="J176"/>
      <c r="K176"/>
      <c r="M176" s="66"/>
    </row>
    <row r="177" spans="4:13" x14ac:dyDescent="0.25">
      <c r="D177"/>
      <c r="E177"/>
      <c r="F177"/>
      <c r="G177"/>
      <c r="H177"/>
      <c r="I177"/>
      <c r="J177"/>
      <c r="K177"/>
      <c r="M177" s="66"/>
    </row>
    <row r="178" spans="4:13" x14ac:dyDescent="0.25">
      <c r="D178"/>
      <c r="E178"/>
      <c r="F178"/>
      <c r="G178"/>
      <c r="H178"/>
      <c r="I178"/>
      <c r="J178"/>
      <c r="K178"/>
      <c r="M178" s="66"/>
    </row>
    <row r="179" spans="4:13" x14ac:dyDescent="0.25">
      <c r="D179"/>
      <c r="E179"/>
      <c r="F179"/>
      <c r="G179"/>
      <c r="H179"/>
      <c r="I179"/>
      <c r="J179"/>
      <c r="K179"/>
      <c r="M179" s="66"/>
    </row>
    <row r="180" spans="4:13" x14ac:dyDescent="0.25">
      <c r="D180"/>
      <c r="E180"/>
      <c r="F180"/>
      <c r="G180"/>
      <c r="H180"/>
      <c r="I180"/>
      <c r="J180"/>
      <c r="K180"/>
      <c r="M180" s="66"/>
    </row>
    <row r="181" spans="4:13" x14ac:dyDescent="0.25">
      <c r="D181"/>
      <c r="E181"/>
      <c r="F181"/>
      <c r="G181"/>
      <c r="H181"/>
      <c r="I181"/>
      <c r="J181"/>
      <c r="K181"/>
      <c r="M181" s="66"/>
    </row>
    <row r="182" spans="4:13" x14ac:dyDescent="0.25">
      <c r="D182"/>
      <c r="E182"/>
      <c r="F182"/>
      <c r="G182"/>
      <c r="H182"/>
      <c r="I182"/>
      <c r="J182"/>
      <c r="K182"/>
      <c r="M182" s="66"/>
    </row>
    <row r="183" spans="4:13" x14ac:dyDescent="0.25">
      <c r="D183"/>
      <c r="E183"/>
      <c r="F183"/>
      <c r="G183"/>
      <c r="H183"/>
      <c r="I183"/>
      <c r="J183"/>
      <c r="K183"/>
      <c r="M183" s="66"/>
    </row>
    <row r="184" spans="4:13" x14ac:dyDescent="0.25">
      <c r="D184"/>
      <c r="E184"/>
      <c r="F184"/>
      <c r="G184"/>
      <c r="H184"/>
      <c r="I184"/>
      <c r="J184"/>
      <c r="K184"/>
      <c r="M184" s="66"/>
    </row>
    <row r="185" spans="4:13" x14ac:dyDescent="0.25">
      <c r="D185"/>
      <c r="E185"/>
      <c r="F185"/>
      <c r="G185"/>
      <c r="H185"/>
      <c r="I185"/>
      <c r="J185"/>
      <c r="K185"/>
      <c r="M185" s="66"/>
    </row>
    <row r="186" spans="4:13" x14ac:dyDescent="0.25">
      <c r="D186"/>
      <c r="E186"/>
      <c r="F186"/>
      <c r="G186"/>
      <c r="H186"/>
      <c r="I186"/>
      <c r="J186"/>
      <c r="K186"/>
      <c r="M186" s="66"/>
    </row>
    <row r="187" spans="4:13" x14ac:dyDescent="0.25">
      <c r="D187"/>
      <c r="E187"/>
      <c r="F187"/>
      <c r="G187"/>
      <c r="H187"/>
      <c r="I187"/>
      <c r="J187"/>
      <c r="K187"/>
      <c r="M187" s="66"/>
    </row>
    <row r="188" spans="4:13" x14ac:dyDescent="0.25">
      <c r="D188"/>
      <c r="E188"/>
      <c r="F188"/>
      <c r="G188"/>
      <c r="H188"/>
      <c r="I188"/>
      <c r="J188"/>
      <c r="K188"/>
      <c r="M188" s="66"/>
    </row>
    <row r="189" spans="4:13" x14ac:dyDescent="0.25">
      <c r="D189"/>
      <c r="E189"/>
      <c r="F189"/>
      <c r="G189"/>
      <c r="H189"/>
      <c r="I189"/>
      <c r="J189"/>
      <c r="K189"/>
      <c r="M189" s="66"/>
    </row>
    <row r="190" spans="4:13" x14ac:dyDescent="0.25">
      <c r="D190"/>
      <c r="E190"/>
      <c r="F190"/>
      <c r="G190"/>
      <c r="H190"/>
      <c r="I190"/>
      <c r="J190"/>
      <c r="K190"/>
      <c r="M190" s="66"/>
    </row>
    <row r="191" spans="4:13" x14ac:dyDescent="0.25">
      <c r="D191"/>
      <c r="E191"/>
      <c r="F191"/>
      <c r="G191"/>
      <c r="H191"/>
      <c r="I191"/>
      <c r="J191"/>
      <c r="K191"/>
      <c r="M191" s="66"/>
    </row>
    <row r="192" spans="4:13" x14ac:dyDescent="0.25">
      <c r="D192"/>
      <c r="E192"/>
      <c r="F192"/>
      <c r="G192"/>
      <c r="H192"/>
      <c r="I192"/>
      <c r="J192"/>
      <c r="K192"/>
      <c r="M192" s="66"/>
    </row>
    <row r="193" spans="4:13" x14ac:dyDescent="0.25">
      <c r="D193"/>
      <c r="E193"/>
      <c r="F193"/>
      <c r="G193"/>
      <c r="H193"/>
      <c r="I193"/>
      <c r="J193"/>
      <c r="K193"/>
      <c r="M193" s="66"/>
    </row>
    <row r="194" spans="4:13" x14ac:dyDescent="0.25">
      <c r="D194"/>
      <c r="E194"/>
      <c r="F194"/>
      <c r="G194"/>
      <c r="H194"/>
      <c r="I194"/>
      <c r="J194"/>
      <c r="K194"/>
      <c r="M194" s="66"/>
    </row>
    <row r="195" spans="4:13" x14ac:dyDescent="0.25">
      <c r="D195"/>
      <c r="E195"/>
      <c r="F195"/>
      <c r="G195"/>
      <c r="H195"/>
      <c r="I195"/>
      <c r="J195"/>
      <c r="K195"/>
      <c r="M195" s="66"/>
    </row>
    <row r="196" spans="4:13" x14ac:dyDescent="0.25">
      <c r="D196"/>
      <c r="E196"/>
      <c r="F196"/>
      <c r="G196"/>
      <c r="H196"/>
      <c r="I196"/>
      <c r="J196"/>
      <c r="K196"/>
      <c r="M196" s="66"/>
    </row>
    <row r="197" spans="4:13" x14ac:dyDescent="0.25">
      <c r="D197"/>
      <c r="E197"/>
      <c r="F197"/>
      <c r="G197"/>
      <c r="H197"/>
      <c r="I197"/>
      <c r="J197"/>
      <c r="K197"/>
      <c r="M197" s="66"/>
    </row>
    <row r="198" spans="4:13" x14ac:dyDescent="0.25">
      <c r="D198"/>
      <c r="E198"/>
      <c r="F198"/>
      <c r="G198"/>
      <c r="H198"/>
      <c r="I198"/>
      <c r="J198"/>
      <c r="K198"/>
      <c r="M198" s="66"/>
    </row>
    <row r="199" spans="4:13" x14ac:dyDescent="0.25">
      <c r="D199"/>
      <c r="E199"/>
      <c r="F199"/>
      <c r="G199"/>
      <c r="H199"/>
      <c r="I199"/>
      <c r="J199"/>
      <c r="K199"/>
      <c r="M199" s="66"/>
    </row>
    <row r="200" spans="4:13" x14ac:dyDescent="0.25">
      <c r="D200"/>
      <c r="E200"/>
      <c r="F200"/>
      <c r="G200"/>
      <c r="H200"/>
      <c r="I200"/>
      <c r="J200"/>
      <c r="K200"/>
      <c r="M200" s="66"/>
    </row>
    <row r="201" spans="4:13" x14ac:dyDescent="0.25">
      <c r="D201"/>
      <c r="E201"/>
      <c r="F201"/>
      <c r="G201"/>
      <c r="H201"/>
      <c r="I201"/>
      <c r="J201"/>
      <c r="K201"/>
      <c r="M201" s="66"/>
    </row>
    <row r="202" spans="4:13" x14ac:dyDescent="0.25">
      <c r="D202"/>
      <c r="E202"/>
      <c r="F202"/>
      <c r="G202"/>
      <c r="H202"/>
      <c r="I202"/>
      <c r="J202"/>
      <c r="K202"/>
      <c r="M202" s="66"/>
    </row>
    <row r="203" spans="4:13" x14ac:dyDescent="0.25">
      <c r="D203"/>
      <c r="E203"/>
      <c r="F203"/>
      <c r="G203"/>
      <c r="H203"/>
      <c r="I203"/>
      <c r="J203"/>
      <c r="K203"/>
      <c r="M203" s="66"/>
    </row>
    <row r="204" spans="4:13" x14ac:dyDescent="0.25">
      <c r="D204"/>
      <c r="E204"/>
      <c r="F204"/>
      <c r="G204"/>
      <c r="H204"/>
      <c r="I204"/>
      <c r="J204"/>
      <c r="K204"/>
      <c r="M204" s="66"/>
    </row>
    <row r="205" spans="4:13" x14ac:dyDescent="0.25">
      <c r="D205"/>
      <c r="E205"/>
      <c r="F205"/>
      <c r="G205"/>
      <c r="H205"/>
      <c r="I205"/>
      <c r="J205"/>
      <c r="K205"/>
      <c r="M205" s="66"/>
    </row>
    <row r="206" spans="4:13" x14ac:dyDescent="0.25">
      <c r="D206"/>
      <c r="E206"/>
      <c r="F206"/>
      <c r="G206"/>
      <c r="H206"/>
      <c r="I206"/>
      <c r="J206"/>
      <c r="K206"/>
      <c r="M206" s="66"/>
    </row>
    <row r="207" spans="4:13" x14ac:dyDescent="0.25">
      <c r="D207"/>
      <c r="E207"/>
      <c r="F207"/>
      <c r="G207"/>
      <c r="H207"/>
      <c r="I207"/>
      <c r="J207"/>
      <c r="K207"/>
      <c r="M207" s="66"/>
    </row>
    <row r="208" spans="4:13" x14ac:dyDescent="0.25">
      <c r="D208"/>
      <c r="E208"/>
      <c r="F208"/>
      <c r="G208"/>
      <c r="H208"/>
      <c r="I208"/>
      <c r="J208"/>
      <c r="K208"/>
      <c r="M208" s="66"/>
    </row>
    <row r="209" spans="4:13" x14ac:dyDescent="0.25">
      <c r="D209"/>
      <c r="E209"/>
      <c r="F209"/>
      <c r="G209"/>
      <c r="H209"/>
      <c r="I209"/>
      <c r="J209"/>
      <c r="K209"/>
      <c r="M209" s="66"/>
    </row>
    <row r="210" spans="4:13" x14ac:dyDescent="0.25">
      <c r="D210"/>
      <c r="E210"/>
      <c r="F210"/>
      <c r="G210"/>
      <c r="H210"/>
      <c r="I210"/>
      <c r="J210"/>
      <c r="K210"/>
      <c r="M210" s="66"/>
    </row>
    <row r="211" spans="4:13" x14ac:dyDescent="0.25">
      <c r="D211"/>
      <c r="E211"/>
      <c r="F211"/>
      <c r="G211"/>
      <c r="H211"/>
      <c r="I211"/>
      <c r="J211"/>
      <c r="K211"/>
      <c r="M211" s="66"/>
    </row>
    <row r="212" spans="4:13" x14ac:dyDescent="0.25">
      <c r="D212"/>
      <c r="E212"/>
      <c r="F212"/>
      <c r="G212"/>
      <c r="H212"/>
      <c r="I212"/>
      <c r="J212"/>
      <c r="K212"/>
      <c r="M212" s="66"/>
    </row>
    <row r="213" spans="4:13" x14ac:dyDescent="0.25">
      <c r="D213"/>
      <c r="E213"/>
      <c r="F213"/>
      <c r="G213"/>
      <c r="H213"/>
      <c r="I213"/>
      <c r="J213"/>
      <c r="K213"/>
      <c r="M213" s="66"/>
    </row>
    <row r="214" spans="4:13" x14ac:dyDescent="0.25">
      <c r="D214"/>
      <c r="E214"/>
      <c r="F214"/>
      <c r="G214"/>
      <c r="H214"/>
      <c r="I214"/>
      <c r="J214"/>
      <c r="K214"/>
      <c r="M214" s="66"/>
    </row>
    <row r="215" spans="4:13" x14ac:dyDescent="0.25">
      <c r="D215"/>
      <c r="E215"/>
      <c r="F215"/>
      <c r="G215"/>
      <c r="H215"/>
      <c r="I215"/>
      <c r="J215"/>
      <c r="K215"/>
      <c r="M215" s="66"/>
    </row>
    <row r="216" spans="4:13" x14ac:dyDescent="0.25">
      <c r="D216"/>
      <c r="E216"/>
      <c r="F216"/>
      <c r="G216"/>
      <c r="H216"/>
      <c r="I216"/>
      <c r="J216"/>
      <c r="K216"/>
      <c r="M216" s="66"/>
    </row>
    <row r="217" spans="4:13" x14ac:dyDescent="0.25">
      <c r="D217"/>
      <c r="E217"/>
      <c r="F217"/>
      <c r="G217"/>
      <c r="H217"/>
      <c r="I217"/>
      <c r="J217"/>
      <c r="K217"/>
      <c r="M217" s="66"/>
    </row>
    <row r="218" spans="4:13" x14ac:dyDescent="0.25">
      <c r="D218"/>
      <c r="E218"/>
      <c r="F218"/>
      <c r="G218"/>
      <c r="H218"/>
      <c r="I218"/>
      <c r="J218"/>
      <c r="K218"/>
      <c r="M218" s="66"/>
    </row>
    <row r="219" spans="4:13" x14ac:dyDescent="0.25">
      <c r="D219"/>
      <c r="E219"/>
      <c r="F219"/>
      <c r="G219"/>
      <c r="H219"/>
      <c r="I219"/>
      <c r="J219"/>
      <c r="K219"/>
      <c r="M219" s="66"/>
    </row>
    <row r="220" spans="4:13" x14ac:dyDescent="0.25">
      <c r="D220"/>
      <c r="E220"/>
      <c r="F220"/>
      <c r="G220"/>
      <c r="H220"/>
      <c r="I220"/>
      <c r="J220"/>
      <c r="K220"/>
      <c r="M220" s="66"/>
    </row>
    <row r="221" spans="4:13" x14ac:dyDescent="0.25">
      <c r="D221"/>
      <c r="E221"/>
      <c r="F221"/>
      <c r="G221"/>
      <c r="H221"/>
      <c r="I221"/>
      <c r="J221"/>
      <c r="K221"/>
      <c r="M221" s="66"/>
    </row>
    <row r="222" spans="4:13" x14ac:dyDescent="0.25">
      <c r="D222"/>
      <c r="E222"/>
      <c r="F222"/>
      <c r="G222"/>
      <c r="H222"/>
      <c r="I222"/>
      <c r="J222"/>
      <c r="K222"/>
      <c r="M222" s="66"/>
    </row>
    <row r="223" spans="4:13" x14ac:dyDescent="0.25">
      <c r="D223"/>
      <c r="E223"/>
      <c r="F223"/>
      <c r="G223"/>
      <c r="H223"/>
      <c r="I223"/>
      <c r="J223"/>
      <c r="K223"/>
      <c r="M223" s="66"/>
    </row>
    <row r="224" spans="4:13" x14ac:dyDescent="0.25">
      <c r="D224"/>
      <c r="E224"/>
      <c r="F224"/>
      <c r="G224"/>
      <c r="H224"/>
      <c r="I224"/>
      <c r="J224"/>
      <c r="K224"/>
      <c r="M224" s="66"/>
    </row>
    <row r="225" spans="4:13" x14ac:dyDescent="0.25">
      <c r="D225"/>
      <c r="E225"/>
      <c r="F225"/>
      <c r="G225"/>
      <c r="H225"/>
      <c r="I225"/>
      <c r="J225"/>
      <c r="K225"/>
      <c r="M225" s="66"/>
    </row>
    <row r="226" spans="4:13" x14ac:dyDescent="0.25">
      <c r="D226"/>
      <c r="E226"/>
      <c r="F226"/>
      <c r="G226"/>
      <c r="H226"/>
      <c r="I226"/>
      <c r="J226"/>
      <c r="K226"/>
      <c r="M226" s="66"/>
    </row>
    <row r="227" spans="4:13" x14ac:dyDescent="0.25">
      <c r="D227"/>
      <c r="E227"/>
      <c r="F227"/>
      <c r="G227"/>
      <c r="H227"/>
      <c r="I227"/>
      <c r="J227"/>
      <c r="K227"/>
      <c r="M227" s="66"/>
    </row>
    <row r="228" spans="4:13" x14ac:dyDescent="0.25">
      <c r="D228"/>
      <c r="E228"/>
      <c r="F228"/>
      <c r="G228"/>
      <c r="H228"/>
      <c r="I228"/>
      <c r="J228"/>
      <c r="K228"/>
      <c r="M228" s="66"/>
    </row>
    <row r="229" spans="4:13" x14ac:dyDescent="0.25">
      <c r="D229"/>
      <c r="E229"/>
      <c r="F229"/>
      <c r="G229"/>
      <c r="H229"/>
      <c r="I229"/>
      <c r="J229"/>
      <c r="K229"/>
      <c r="M229" s="66"/>
    </row>
    <row r="230" spans="4:13" x14ac:dyDescent="0.25">
      <c r="D230"/>
      <c r="E230"/>
      <c r="F230"/>
      <c r="G230"/>
      <c r="H230"/>
      <c r="I230"/>
      <c r="J230"/>
      <c r="K230"/>
      <c r="M230" s="66"/>
    </row>
    <row r="231" spans="4:13" x14ac:dyDescent="0.25">
      <c r="D231"/>
      <c r="E231"/>
      <c r="F231"/>
      <c r="G231"/>
      <c r="H231"/>
      <c r="I231"/>
      <c r="J231"/>
      <c r="K231"/>
      <c r="M231" s="66"/>
    </row>
    <row r="232" spans="4:13" x14ac:dyDescent="0.25">
      <c r="D232"/>
      <c r="E232"/>
      <c r="F232"/>
      <c r="G232"/>
      <c r="H232"/>
      <c r="I232"/>
      <c r="J232"/>
      <c r="K232"/>
      <c r="M232" s="66"/>
    </row>
    <row r="233" spans="4:13" x14ac:dyDescent="0.25">
      <c r="D233"/>
      <c r="E233"/>
      <c r="F233"/>
      <c r="G233"/>
      <c r="H233"/>
      <c r="I233"/>
      <c r="J233"/>
      <c r="K233"/>
      <c r="M233" s="66"/>
    </row>
    <row r="234" spans="4:13" x14ac:dyDescent="0.25">
      <c r="D234"/>
      <c r="E234"/>
      <c r="F234"/>
      <c r="G234"/>
      <c r="H234"/>
      <c r="I234"/>
      <c r="J234"/>
      <c r="K234"/>
      <c r="M234" s="66"/>
    </row>
    <row r="235" spans="4:13" x14ac:dyDescent="0.25">
      <c r="D235"/>
      <c r="E235"/>
      <c r="F235"/>
      <c r="G235"/>
      <c r="H235"/>
      <c r="I235"/>
      <c r="J235"/>
      <c r="K235"/>
      <c r="M235" s="66"/>
    </row>
    <row r="236" spans="4:13" x14ac:dyDescent="0.25">
      <c r="D236"/>
      <c r="E236"/>
      <c r="F236"/>
      <c r="G236"/>
      <c r="H236"/>
      <c r="I236"/>
      <c r="J236"/>
      <c r="K236"/>
      <c r="M236" s="66"/>
    </row>
    <row r="237" spans="4:13" x14ac:dyDescent="0.25">
      <c r="D237"/>
      <c r="E237"/>
      <c r="F237"/>
      <c r="G237"/>
      <c r="H237"/>
      <c r="I237"/>
      <c r="J237"/>
      <c r="K237"/>
      <c r="M237" s="66"/>
    </row>
    <row r="238" spans="4:13" x14ac:dyDescent="0.25">
      <c r="D238"/>
      <c r="E238"/>
      <c r="F238"/>
      <c r="G238"/>
      <c r="H238"/>
      <c r="I238"/>
      <c r="J238"/>
      <c r="K238"/>
      <c r="M238" s="66"/>
    </row>
    <row r="239" spans="4:13" x14ac:dyDescent="0.25">
      <c r="D239"/>
      <c r="E239"/>
      <c r="F239"/>
      <c r="G239"/>
      <c r="H239"/>
      <c r="I239"/>
      <c r="J239"/>
      <c r="K239"/>
      <c r="M239" s="66"/>
    </row>
    <row r="240" spans="4:13" x14ac:dyDescent="0.25">
      <c r="D240"/>
      <c r="E240"/>
      <c r="F240"/>
      <c r="G240"/>
      <c r="H240"/>
      <c r="I240"/>
      <c r="J240"/>
      <c r="K240"/>
      <c r="M240" s="66"/>
    </row>
    <row r="241" spans="4:13" x14ac:dyDescent="0.25">
      <c r="D241"/>
      <c r="E241"/>
      <c r="F241"/>
      <c r="G241"/>
      <c r="H241"/>
      <c r="I241"/>
      <c r="J241"/>
      <c r="K241"/>
      <c r="M241" s="66"/>
    </row>
    <row r="242" spans="4:13" x14ac:dyDescent="0.25">
      <c r="D242"/>
      <c r="E242"/>
      <c r="F242"/>
      <c r="G242"/>
      <c r="H242"/>
      <c r="I242"/>
      <c r="J242"/>
      <c r="K242"/>
      <c r="M242" s="66"/>
    </row>
    <row r="243" spans="4:13" x14ac:dyDescent="0.25">
      <c r="D243"/>
      <c r="E243"/>
      <c r="F243"/>
      <c r="G243"/>
      <c r="H243"/>
      <c r="I243"/>
      <c r="J243"/>
      <c r="K243"/>
      <c r="M243" s="66"/>
    </row>
    <row r="244" spans="4:13" x14ac:dyDescent="0.25">
      <c r="D244"/>
      <c r="E244"/>
      <c r="F244"/>
      <c r="G244"/>
      <c r="H244"/>
      <c r="I244"/>
      <c r="J244"/>
      <c r="K244"/>
      <c r="M244" s="66"/>
    </row>
    <row r="245" spans="4:13" x14ac:dyDescent="0.25">
      <c r="D245"/>
      <c r="E245"/>
      <c r="F245"/>
      <c r="G245"/>
      <c r="H245"/>
      <c r="I245"/>
      <c r="J245"/>
      <c r="K245"/>
      <c r="M245" s="66"/>
    </row>
    <row r="246" spans="4:13" x14ac:dyDescent="0.25">
      <c r="D246"/>
      <c r="E246"/>
      <c r="F246"/>
      <c r="G246"/>
      <c r="H246"/>
      <c r="I246"/>
      <c r="J246"/>
      <c r="K246"/>
      <c r="M246" s="66"/>
    </row>
    <row r="247" spans="4:13" x14ac:dyDescent="0.25">
      <c r="D247"/>
      <c r="E247"/>
      <c r="F247"/>
      <c r="G247"/>
      <c r="H247"/>
      <c r="I247"/>
      <c r="J247"/>
      <c r="K247"/>
      <c r="M247" s="66"/>
    </row>
    <row r="248" spans="4:13" x14ac:dyDescent="0.25">
      <c r="D248"/>
      <c r="E248"/>
      <c r="F248"/>
      <c r="G248"/>
      <c r="H248"/>
      <c r="I248"/>
      <c r="J248"/>
      <c r="K248"/>
      <c r="M248" s="66"/>
    </row>
    <row r="249" spans="4:13" x14ac:dyDescent="0.25">
      <c r="D249"/>
      <c r="E249"/>
      <c r="F249"/>
      <c r="G249"/>
      <c r="H249"/>
      <c r="I249"/>
      <c r="J249"/>
      <c r="K249"/>
      <c r="M249" s="66"/>
    </row>
    <row r="250" spans="4:13" x14ac:dyDescent="0.25">
      <c r="D250"/>
      <c r="E250"/>
      <c r="F250"/>
      <c r="G250"/>
      <c r="H250"/>
      <c r="I250"/>
      <c r="J250"/>
      <c r="K250"/>
      <c r="M250" s="66"/>
    </row>
    <row r="251" spans="4:13" x14ac:dyDescent="0.25">
      <c r="D251"/>
      <c r="E251"/>
      <c r="F251"/>
      <c r="G251"/>
      <c r="H251"/>
      <c r="I251"/>
      <c r="J251"/>
      <c r="K251"/>
      <c r="M251" s="66"/>
    </row>
    <row r="252" spans="4:13" x14ac:dyDescent="0.25">
      <c r="D252"/>
      <c r="E252"/>
      <c r="F252"/>
      <c r="G252"/>
      <c r="H252"/>
      <c r="I252"/>
      <c r="J252"/>
      <c r="K252"/>
      <c r="M252" s="66"/>
    </row>
    <row r="253" spans="4:13" x14ac:dyDescent="0.25">
      <c r="D253"/>
      <c r="E253"/>
      <c r="F253"/>
      <c r="G253"/>
      <c r="H253"/>
      <c r="I253"/>
      <c r="J253"/>
      <c r="K253"/>
      <c r="M253" s="66"/>
    </row>
    <row r="254" spans="4:13" x14ac:dyDescent="0.25">
      <c r="D254"/>
      <c r="E254"/>
      <c r="F254"/>
      <c r="G254"/>
      <c r="H254"/>
      <c r="I254"/>
      <c r="J254"/>
      <c r="K254"/>
      <c r="M254" s="66"/>
    </row>
    <row r="255" spans="4:13" x14ac:dyDescent="0.25">
      <c r="D255"/>
      <c r="E255"/>
      <c r="F255"/>
      <c r="G255"/>
      <c r="H255"/>
      <c r="I255"/>
      <c r="J255"/>
      <c r="K255"/>
      <c r="M255" s="66"/>
    </row>
    <row r="256" spans="4:13" x14ac:dyDescent="0.25">
      <c r="D256"/>
      <c r="E256"/>
      <c r="F256"/>
      <c r="G256"/>
      <c r="H256"/>
      <c r="I256"/>
      <c r="J256"/>
      <c r="K256"/>
      <c r="M256" s="66"/>
    </row>
    <row r="257" spans="4:13" x14ac:dyDescent="0.25">
      <c r="D257"/>
      <c r="E257"/>
      <c r="F257"/>
      <c r="G257"/>
      <c r="H257"/>
      <c r="I257"/>
      <c r="J257"/>
      <c r="K257"/>
      <c r="M257" s="66"/>
    </row>
    <row r="258" spans="4:13" x14ac:dyDescent="0.25">
      <c r="D258"/>
      <c r="E258"/>
      <c r="F258"/>
      <c r="G258"/>
      <c r="H258"/>
      <c r="I258"/>
      <c r="J258"/>
      <c r="K258"/>
      <c r="M258" s="66"/>
    </row>
    <row r="259" spans="4:13" x14ac:dyDescent="0.25">
      <c r="D259"/>
      <c r="E259"/>
      <c r="F259"/>
      <c r="G259"/>
      <c r="H259"/>
      <c r="I259"/>
      <c r="J259"/>
      <c r="K259"/>
      <c r="M259" s="66"/>
    </row>
    <row r="260" spans="4:13" x14ac:dyDescent="0.25">
      <c r="D260"/>
      <c r="E260"/>
      <c r="F260"/>
      <c r="G260"/>
      <c r="H260"/>
      <c r="I260"/>
      <c r="J260"/>
      <c r="K260"/>
      <c r="M260" s="66"/>
    </row>
    <row r="261" spans="4:13" x14ac:dyDescent="0.25">
      <c r="D261"/>
      <c r="E261"/>
      <c r="F261"/>
      <c r="G261"/>
      <c r="H261"/>
      <c r="I261"/>
      <c r="J261"/>
      <c r="K261"/>
      <c r="M261" s="66"/>
    </row>
    <row r="262" spans="4:13" x14ac:dyDescent="0.25">
      <c r="D262"/>
      <c r="E262"/>
      <c r="F262"/>
      <c r="G262"/>
      <c r="H262"/>
      <c r="I262"/>
      <c r="J262"/>
      <c r="K262"/>
      <c r="M262" s="66"/>
    </row>
    <row r="263" spans="4:13" x14ac:dyDescent="0.25">
      <c r="D263"/>
      <c r="E263"/>
      <c r="F263"/>
      <c r="G263"/>
      <c r="H263"/>
      <c r="I263"/>
      <c r="J263"/>
      <c r="K263"/>
      <c r="M263" s="66"/>
    </row>
    <row r="264" spans="4:13" x14ac:dyDescent="0.25">
      <c r="D264"/>
      <c r="E264"/>
      <c r="F264"/>
      <c r="G264"/>
      <c r="H264"/>
      <c r="I264"/>
      <c r="J264"/>
      <c r="K264"/>
      <c r="M264" s="66"/>
    </row>
    <row r="265" spans="4:13" x14ac:dyDescent="0.25">
      <c r="D265"/>
      <c r="E265"/>
      <c r="F265"/>
      <c r="G265"/>
      <c r="H265"/>
      <c r="I265"/>
      <c r="J265"/>
      <c r="K265"/>
      <c r="M265" s="66"/>
    </row>
    <row r="266" spans="4:13" x14ac:dyDescent="0.25">
      <c r="D266"/>
      <c r="E266"/>
      <c r="F266"/>
      <c r="G266"/>
      <c r="H266"/>
      <c r="I266"/>
      <c r="J266"/>
      <c r="K266"/>
      <c r="M266" s="66"/>
    </row>
    <row r="267" spans="4:13" x14ac:dyDescent="0.25">
      <c r="D267"/>
      <c r="E267"/>
      <c r="F267"/>
      <c r="G267"/>
      <c r="H267"/>
      <c r="I267"/>
      <c r="J267"/>
      <c r="K267"/>
      <c r="M267" s="66"/>
    </row>
    <row r="268" spans="4:13" x14ac:dyDescent="0.25">
      <c r="D268"/>
      <c r="E268"/>
      <c r="F268"/>
      <c r="G268"/>
      <c r="H268"/>
      <c r="I268"/>
      <c r="J268"/>
      <c r="K268"/>
      <c r="M268" s="66"/>
    </row>
    <row r="269" spans="4:13" x14ac:dyDescent="0.25">
      <c r="D269"/>
      <c r="E269"/>
      <c r="F269"/>
      <c r="G269"/>
      <c r="H269"/>
      <c r="I269"/>
      <c r="J269"/>
      <c r="K269"/>
      <c r="M269" s="66"/>
    </row>
    <row r="270" spans="4:13" x14ac:dyDescent="0.25">
      <c r="D270"/>
      <c r="E270"/>
      <c r="F270"/>
      <c r="G270"/>
      <c r="H270"/>
      <c r="I270"/>
      <c r="J270"/>
      <c r="K270"/>
      <c r="M270" s="66"/>
    </row>
    <row r="271" spans="4:13" x14ac:dyDescent="0.25">
      <c r="D271"/>
      <c r="E271"/>
      <c r="F271"/>
      <c r="G271"/>
      <c r="H271"/>
      <c r="I271"/>
      <c r="J271"/>
      <c r="K271"/>
      <c r="M271" s="66"/>
    </row>
    <row r="272" spans="4:13" x14ac:dyDescent="0.25">
      <c r="D272"/>
      <c r="E272"/>
      <c r="F272"/>
      <c r="G272"/>
      <c r="H272"/>
      <c r="I272"/>
      <c r="J272"/>
      <c r="K272"/>
      <c r="M272" s="66"/>
    </row>
    <row r="273" spans="4:13" x14ac:dyDescent="0.25">
      <c r="D273"/>
      <c r="E273"/>
      <c r="F273"/>
      <c r="G273"/>
      <c r="H273"/>
      <c r="I273"/>
      <c r="J273"/>
      <c r="K273"/>
      <c r="M273" s="66"/>
    </row>
    <row r="274" spans="4:13" x14ac:dyDescent="0.25">
      <c r="D274"/>
      <c r="E274"/>
      <c r="F274"/>
      <c r="G274"/>
      <c r="H274"/>
      <c r="I274"/>
      <c r="J274"/>
      <c r="K274"/>
      <c r="M274" s="66"/>
    </row>
    <row r="275" spans="4:13" x14ac:dyDescent="0.25">
      <c r="D275"/>
      <c r="E275"/>
      <c r="F275"/>
      <c r="G275"/>
      <c r="H275"/>
      <c r="I275"/>
      <c r="J275"/>
      <c r="K275"/>
      <c r="M275" s="66"/>
    </row>
    <row r="276" spans="4:13" x14ac:dyDescent="0.25">
      <c r="D276"/>
      <c r="E276"/>
      <c r="F276"/>
      <c r="G276"/>
      <c r="H276"/>
      <c r="I276"/>
      <c r="J276"/>
      <c r="K276"/>
      <c r="M276" s="66"/>
    </row>
    <row r="277" spans="4:13" x14ac:dyDescent="0.25">
      <c r="D277"/>
      <c r="E277"/>
      <c r="F277"/>
      <c r="G277"/>
      <c r="H277"/>
      <c r="I277"/>
      <c r="J277"/>
      <c r="K277"/>
      <c r="M277" s="66"/>
    </row>
    <row r="278" spans="4:13" x14ac:dyDescent="0.25">
      <c r="D278"/>
      <c r="E278"/>
      <c r="F278"/>
      <c r="G278"/>
      <c r="H278"/>
      <c r="I278"/>
      <c r="J278"/>
      <c r="K278"/>
      <c r="M278" s="66"/>
    </row>
    <row r="279" spans="4:13" x14ac:dyDescent="0.25">
      <c r="D279"/>
      <c r="E279"/>
      <c r="F279"/>
      <c r="G279"/>
      <c r="H279"/>
      <c r="I279"/>
      <c r="J279"/>
      <c r="K279"/>
      <c r="M279" s="66"/>
    </row>
    <row r="280" spans="4:13" x14ac:dyDescent="0.25">
      <c r="D280"/>
      <c r="E280"/>
      <c r="F280"/>
      <c r="G280"/>
      <c r="H280"/>
      <c r="I280"/>
      <c r="J280"/>
      <c r="K280"/>
      <c r="M280" s="66"/>
    </row>
    <row r="281" spans="4:13" x14ac:dyDescent="0.25">
      <c r="D281"/>
      <c r="E281"/>
      <c r="F281"/>
      <c r="G281"/>
      <c r="H281"/>
      <c r="I281"/>
      <c r="J281"/>
      <c r="K281"/>
      <c r="M281" s="66"/>
    </row>
    <row r="282" spans="4:13" x14ac:dyDescent="0.25">
      <c r="D282"/>
      <c r="E282"/>
      <c r="F282"/>
      <c r="G282"/>
      <c r="H282"/>
      <c r="I282"/>
      <c r="J282"/>
      <c r="K282"/>
      <c r="M282" s="66"/>
    </row>
    <row r="283" spans="4:13" x14ac:dyDescent="0.25">
      <c r="D283"/>
      <c r="E283"/>
      <c r="F283"/>
      <c r="G283"/>
      <c r="H283"/>
      <c r="I283"/>
      <c r="J283"/>
      <c r="K283"/>
      <c r="M283" s="66"/>
    </row>
    <row r="284" spans="4:13" x14ac:dyDescent="0.25">
      <c r="D284"/>
      <c r="E284"/>
      <c r="F284"/>
      <c r="G284"/>
      <c r="H284"/>
      <c r="I284"/>
      <c r="J284"/>
      <c r="K284"/>
      <c r="M284" s="66"/>
    </row>
    <row r="285" spans="4:13" x14ac:dyDescent="0.25">
      <c r="D285"/>
      <c r="E285"/>
      <c r="F285"/>
      <c r="G285"/>
      <c r="H285"/>
      <c r="I285"/>
      <c r="J285"/>
      <c r="K285"/>
      <c r="M285" s="66"/>
    </row>
    <row r="286" spans="4:13" x14ac:dyDescent="0.25">
      <c r="D286"/>
      <c r="E286"/>
      <c r="F286"/>
      <c r="G286"/>
      <c r="H286"/>
      <c r="I286"/>
      <c r="J286"/>
      <c r="K286"/>
      <c r="M286" s="66"/>
    </row>
    <row r="287" spans="4:13" x14ac:dyDescent="0.25">
      <c r="D287"/>
      <c r="E287"/>
      <c r="F287"/>
      <c r="G287"/>
      <c r="H287"/>
      <c r="I287"/>
      <c r="J287"/>
      <c r="K287"/>
      <c r="M287" s="66"/>
    </row>
    <row r="288" spans="4:13" x14ac:dyDescent="0.25">
      <c r="D288"/>
      <c r="E288"/>
      <c r="F288"/>
      <c r="G288"/>
      <c r="H288"/>
      <c r="I288"/>
      <c r="J288"/>
      <c r="K288"/>
      <c r="M288" s="66"/>
    </row>
    <row r="289" spans="4:13" x14ac:dyDescent="0.25">
      <c r="D289"/>
      <c r="E289"/>
      <c r="F289"/>
      <c r="G289"/>
      <c r="H289"/>
      <c r="I289"/>
      <c r="J289"/>
      <c r="K289"/>
      <c r="M289" s="66"/>
    </row>
    <row r="290" spans="4:13" x14ac:dyDescent="0.25">
      <c r="D290"/>
      <c r="E290"/>
      <c r="F290"/>
      <c r="G290"/>
      <c r="H290"/>
      <c r="I290"/>
      <c r="J290"/>
      <c r="K290"/>
      <c r="M290" s="66"/>
    </row>
    <row r="291" spans="4:13" x14ac:dyDescent="0.25">
      <c r="D291"/>
      <c r="E291"/>
      <c r="F291"/>
      <c r="G291"/>
      <c r="H291"/>
      <c r="I291"/>
      <c r="J291"/>
      <c r="K291"/>
      <c r="M291" s="66"/>
    </row>
    <row r="292" spans="4:13" x14ac:dyDescent="0.25">
      <c r="D292"/>
      <c r="E292"/>
      <c r="F292"/>
      <c r="G292"/>
      <c r="H292"/>
      <c r="I292"/>
      <c r="J292"/>
      <c r="K292"/>
      <c r="M292" s="66"/>
    </row>
    <row r="293" spans="4:13" x14ac:dyDescent="0.25">
      <c r="D293"/>
      <c r="E293"/>
      <c r="F293"/>
      <c r="G293"/>
      <c r="H293"/>
      <c r="I293"/>
      <c r="J293"/>
      <c r="K293"/>
      <c r="M293" s="66"/>
    </row>
    <row r="294" spans="4:13" x14ac:dyDescent="0.25">
      <c r="D294"/>
      <c r="E294"/>
      <c r="F294"/>
      <c r="G294"/>
      <c r="H294"/>
      <c r="I294"/>
      <c r="J294"/>
      <c r="K294"/>
      <c r="M294" s="66"/>
    </row>
    <row r="295" spans="4:13" x14ac:dyDescent="0.25">
      <c r="D295"/>
      <c r="E295"/>
      <c r="F295"/>
      <c r="G295"/>
      <c r="H295"/>
      <c r="I295"/>
      <c r="J295"/>
      <c r="K295"/>
      <c r="M295" s="66"/>
    </row>
    <row r="296" spans="4:13" x14ac:dyDescent="0.25">
      <c r="D296"/>
      <c r="E296"/>
      <c r="F296"/>
      <c r="G296"/>
      <c r="H296"/>
      <c r="I296"/>
      <c r="J296"/>
      <c r="K296"/>
      <c r="M296" s="66"/>
    </row>
    <row r="297" spans="4:13" x14ac:dyDescent="0.25">
      <c r="D297"/>
      <c r="E297"/>
      <c r="F297"/>
      <c r="G297"/>
      <c r="H297"/>
      <c r="I297"/>
      <c r="J297"/>
      <c r="K297"/>
      <c r="M297" s="66"/>
    </row>
    <row r="298" spans="4:13" x14ac:dyDescent="0.25">
      <c r="D298"/>
      <c r="E298"/>
      <c r="F298"/>
      <c r="G298"/>
      <c r="H298"/>
      <c r="I298"/>
      <c r="J298"/>
      <c r="K298"/>
      <c r="M298" s="66"/>
    </row>
    <row r="299" spans="4:13" x14ac:dyDescent="0.25">
      <c r="D299"/>
      <c r="E299"/>
      <c r="F299"/>
      <c r="G299"/>
      <c r="H299"/>
      <c r="I299"/>
      <c r="J299"/>
      <c r="K299"/>
      <c r="M299" s="66"/>
    </row>
    <row r="300" spans="4:13" x14ac:dyDescent="0.25">
      <c r="D300"/>
      <c r="E300"/>
      <c r="F300"/>
      <c r="G300"/>
      <c r="H300"/>
      <c r="I300"/>
      <c r="J300"/>
      <c r="K300"/>
      <c r="M300" s="66"/>
    </row>
    <row r="301" spans="4:13" x14ac:dyDescent="0.25">
      <c r="D301"/>
      <c r="E301"/>
      <c r="F301"/>
      <c r="G301"/>
      <c r="H301"/>
      <c r="I301"/>
      <c r="J301"/>
      <c r="K301"/>
      <c r="M301" s="66"/>
    </row>
    <row r="302" spans="4:13" x14ac:dyDescent="0.25">
      <c r="D302"/>
      <c r="E302"/>
      <c r="F302"/>
      <c r="G302"/>
      <c r="H302"/>
      <c r="I302"/>
      <c r="J302"/>
      <c r="K302"/>
      <c r="M302" s="66"/>
    </row>
    <row r="303" spans="4:13" x14ac:dyDescent="0.25">
      <c r="D303"/>
      <c r="E303"/>
      <c r="F303"/>
      <c r="G303"/>
      <c r="H303"/>
      <c r="I303"/>
      <c r="J303"/>
      <c r="K303"/>
      <c r="M303" s="66"/>
    </row>
    <row r="304" spans="4:13" x14ac:dyDescent="0.25">
      <c r="D304"/>
      <c r="E304"/>
      <c r="F304"/>
      <c r="G304"/>
      <c r="H304"/>
      <c r="I304"/>
      <c r="J304"/>
      <c r="K304"/>
      <c r="M304" s="66"/>
    </row>
    <row r="305" spans="4:13" x14ac:dyDescent="0.25">
      <c r="D305"/>
      <c r="E305"/>
      <c r="F305"/>
      <c r="G305"/>
      <c r="H305"/>
      <c r="I305"/>
      <c r="J305"/>
      <c r="K305"/>
      <c r="M305" s="66"/>
    </row>
    <row r="306" spans="4:13" x14ac:dyDescent="0.25">
      <c r="D306"/>
      <c r="E306"/>
      <c r="F306"/>
      <c r="G306"/>
      <c r="H306"/>
      <c r="I306"/>
      <c r="J306"/>
      <c r="K306"/>
      <c r="M306" s="66"/>
    </row>
    <row r="307" spans="4:13" x14ac:dyDescent="0.25">
      <c r="D307"/>
      <c r="E307"/>
      <c r="F307"/>
      <c r="G307"/>
      <c r="H307"/>
      <c r="I307"/>
      <c r="J307"/>
      <c r="K307"/>
      <c r="M307" s="66"/>
    </row>
    <row r="308" spans="4:13" x14ac:dyDescent="0.25">
      <c r="D308"/>
      <c r="E308"/>
      <c r="F308"/>
      <c r="G308"/>
      <c r="H308"/>
      <c r="I308"/>
      <c r="J308"/>
      <c r="K308"/>
      <c r="M308" s="66"/>
    </row>
    <row r="309" spans="4:13" x14ac:dyDescent="0.25">
      <c r="D309"/>
      <c r="E309"/>
      <c r="F309"/>
      <c r="G309"/>
      <c r="H309"/>
      <c r="I309"/>
      <c r="J309"/>
      <c r="K309"/>
      <c r="M309" s="66"/>
    </row>
    <row r="310" spans="4:13" x14ac:dyDescent="0.25">
      <c r="D310"/>
      <c r="E310"/>
      <c r="F310"/>
      <c r="G310"/>
      <c r="H310"/>
      <c r="I310"/>
      <c r="J310"/>
      <c r="K310"/>
      <c r="M310" s="66"/>
    </row>
    <row r="311" spans="4:13" x14ac:dyDescent="0.25">
      <c r="D311"/>
      <c r="E311"/>
      <c r="F311"/>
      <c r="G311"/>
      <c r="H311"/>
      <c r="I311"/>
      <c r="J311"/>
      <c r="K311"/>
      <c r="M311" s="66"/>
    </row>
    <row r="312" spans="4:13" x14ac:dyDescent="0.25">
      <c r="D312"/>
      <c r="E312"/>
      <c r="F312"/>
      <c r="G312"/>
      <c r="H312"/>
      <c r="I312"/>
      <c r="J312"/>
      <c r="K312"/>
      <c r="M312" s="66"/>
    </row>
    <row r="313" spans="4:13" x14ac:dyDescent="0.25">
      <c r="D313"/>
      <c r="E313"/>
      <c r="F313"/>
      <c r="G313"/>
      <c r="H313"/>
      <c r="I313"/>
      <c r="J313"/>
      <c r="K313"/>
      <c r="M313" s="66"/>
    </row>
    <row r="314" spans="4:13" x14ac:dyDescent="0.25">
      <c r="D314"/>
      <c r="E314"/>
      <c r="F314"/>
      <c r="G314"/>
      <c r="H314"/>
      <c r="I314"/>
      <c r="J314"/>
      <c r="K314"/>
      <c r="M314" s="66"/>
    </row>
    <row r="315" spans="4:13" x14ac:dyDescent="0.25">
      <c r="D315"/>
      <c r="E315"/>
      <c r="F315"/>
      <c r="G315"/>
      <c r="H315"/>
      <c r="I315"/>
      <c r="J315"/>
      <c r="K315"/>
      <c r="M315" s="66"/>
    </row>
    <row r="316" spans="4:13" x14ac:dyDescent="0.25">
      <c r="D316"/>
      <c r="E316"/>
      <c r="F316"/>
      <c r="G316"/>
      <c r="H316"/>
      <c r="I316"/>
      <c r="J316"/>
      <c r="K316"/>
      <c r="M316" s="66"/>
    </row>
    <row r="317" spans="4:13" x14ac:dyDescent="0.25">
      <c r="D317"/>
      <c r="E317"/>
      <c r="F317"/>
      <c r="G317"/>
      <c r="H317"/>
      <c r="I317"/>
      <c r="J317"/>
      <c r="K317"/>
      <c r="M317" s="66"/>
    </row>
    <row r="318" spans="4:13" x14ac:dyDescent="0.25">
      <c r="D318"/>
      <c r="E318"/>
      <c r="F318"/>
      <c r="G318"/>
      <c r="H318"/>
      <c r="I318"/>
      <c r="J318"/>
      <c r="K318"/>
      <c r="M318" s="66"/>
    </row>
    <row r="319" spans="4:13" x14ac:dyDescent="0.25">
      <c r="D319"/>
      <c r="E319"/>
      <c r="F319"/>
      <c r="G319"/>
      <c r="H319"/>
      <c r="I319"/>
      <c r="J319"/>
      <c r="K319"/>
      <c r="M319" s="66"/>
    </row>
    <row r="320" spans="4:13" x14ac:dyDescent="0.25">
      <c r="D320"/>
      <c r="E320"/>
      <c r="F320"/>
      <c r="G320"/>
      <c r="H320"/>
      <c r="I320"/>
      <c r="J320"/>
      <c r="K320"/>
      <c r="M320" s="66"/>
    </row>
    <row r="321" spans="4:13" x14ac:dyDescent="0.25">
      <c r="D321"/>
      <c r="E321"/>
      <c r="F321"/>
      <c r="G321"/>
      <c r="H321"/>
      <c r="I321"/>
      <c r="J321"/>
      <c r="K321"/>
      <c r="M321" s="66"/>
    </row>
    <row r="322" spans="4:13" x14ac:dyDescent="0.25">
      <c r="D322"/>
      <c r="E322"/>
      <c r="F322"/>
      <c r="G322"/>
      <c r="H322"/>
      <c r="I322"/>
      <c r="J322"/>
      <c r="K322"/>
      <c r="M322" s="66"/>
    </row>
    <row r="323" spans="4:13" x14ac:dyDescent="0.25">
      <c r="D323"/>
      <c r="E323"/>
      <c r="F323"/>
      <c r="G323"/>
      <c r="H323"/>
      <c r="I323"/>
      <c r="J323"/>
      <c r="K323"/>
      <c r="M323" s="66"/>
    </row>
    <row r="324" spans="4:13" x14ac:dyDescent="0.25">
      <c r="D324"/>
      <c r="E324"/>
      <c r="F324"/>
      <c r="G324"/>
      <c r="H324"/>
      <c r="I324"/>
      <c r="J324"/>
      <c r="K324"/>
      <c r="M324" s="66"/>
    </row>
    <row r="325" spans="4:13" x14ac:dyDescent="0.25">
      <c r="D325"/>
      <c r="E325"/>
      <c r="F325"/>
      <c r="G325"/>
      <c r="H325"/>
      <c r="I325"/>
      <c r="J325"/>
      <c r="K325"/>
      <c r="M325" s="66"/>
    </row>
    <row r="326" spans="4:13" x14ac:dyDescent="0.25">
      <c r="D326"/>
      <c r="E326"/>
      <c r="F326"/>
      <c r="G326"/>
      <c r="H326"/>
      <c r="I326"/>
      <c r="J326"/>
      <c r="K326"/>
      <c r="M326" s="66"/>
    </row>
    <row r="327" spans="4:13" x14ac:dyDescent="0.25">
      <c r="D327"/>
      <c r="E327"/>
      <c r="F327"/>
      <c r="G327"/>
      <c r="H327"/>
      <c r="I327"/>
      <c r="J327"/>
      <c r="K327"/>
      <c r="M327" s="66"/>
    </row>
    <row r="328" spans="4:13" x14ac:dyDescent="0.25">
      <c r="D328"/>
      <c r="E328"/>
      <c r="F328"/>
      <c r="G328"/>
      <c r="H328"/>
      <c r="I328"/>
      <c r="J328"/>
      <c r="K328"/>
      <c r="M328" s="66"/>
    </row>
    <row r="329" spans="4:13" x14ac:dyDescent="0.25">
      <c r="D329"/>
      <c r="E329"/>
      <c r="F329"/>
      <c r="G329"/>
      <c r="H329"/>
      <c r="I329"/>
      <c r="J329"/>
      <c r="K329"/>
      <c r="M329" s="66"/>
    </row>
    <row r="330" spans="4:13" x14ac:dyDescent="0.25">
      <c r="D330"/>
      <c r="E330"/>
      <c r="F330"/>
      <c r="G330"/>
      <c r="H330"/>
      <c r="I330"/>
      <c r="J330"/>
      <c r="K330"/>
      <c r="M330" s="66"/>
    </row>
    <row r="331" spans="4:13" x14ac:dyDescent="0.25">
      <c r="D331"/>
      <c r="E331"/>
      <c r="F331"/>
      <c r="G331"/>
      <c r="H331"/>
      <c r="I331"/>
      <c r="J331"/>
      <c r="K331"/>
      <c r="M331" s="66"/>
    </row>
    <row r="332" spans="4:13" x14ac:dyDescent="0.25">
      <c r="D332"/>
      <c r="E332"/>
      <c r="F332"/>
      <c r="G332"/>
      <c r="H332"/>
      <c r="I332"/>
      <c r="J332"/>
      <c r="K332"/>
      <c r="M332" s="66"/>
    </row>
    <row r="333" spans="4:13" x14ac:dyDescent="0.25">
      <c r="D333"/>
      <c r="E333"/>
      <c r="F333"/>
      <c r="G333"/>
      <c r="H333"/>
      <c r="I333"/>
      <c r="J333"/>
      <c r="K333"/>
      <c r="M333" s="66"/>
    </row>
    <row r="334" spans="4:13" x14ac:dyDescent="0.25">
      <c r="D334"/>
      <c r="E334"/>
      <c r="F334"/>
      <c r="G334"/>
      <c r="H334"/>
      <c r="I334"/>
      <c r="J334"/>
      <c r="K334"/>
      <c r="M334" s="66"/>
    </row>
    <row r="335" spans="4:13" x14ac:dyDescent="0.25">
      <c r="D335"/>
      <c r="E335"/>
      <c r="F335"/>
      <c r="G335"/>
      <c r="H335"/>
      <c r="I335"/>
      <c r="J335"/>
      <c r="K335"/>
      <c r="M335" s="66"/>
    </row>
    <row r="336" spans="4:13" x14ac:dyDescent="0.25">
      <c r="D336"/>
      <c r="E336"/>
      <c r="F336"/>
      <c r="G336"/>
      <c r="H336"/>
      <c r="I336"/>
      <c r="J336"/>
      <c r="K336"/>
      <c r="M336" s="66"/>
    </row>
    <row r="337" spans="4:13" x14ac:dyDescent="0.25">
      <c r="D337"/>
      <c r="E337"/>
      <c r="F337"/>
      <c r="G337"/>
      <c r="H337"/>
      <c r="I337"/>
      <c r="J337"/>
      <c r="K337"/>
      <c r="M337" s="66"/>
    </row>
    <row r="338" spans="4:13" x14ac:dyDescent="0.25">
      <c r="D338"/>
      <c r="E338"/>
      <c r="F338"/>
      <c r="G338"/>
      <c r="H338"/>
      <c r="I338"/>
      <c r="J338"/>
      <c r="K338"/>
      <c r="M338" s="66"/>
    </row>
    <row r="339" spans="4:13" x14ac:dyDescent="0.25">
      <c r="D339"/>
      <c r="E339"/>
      <c r="F339"/>
      <c r="G339"/>
      <c r="H339"/>
      <c r="I339"/>
      <c r="J339"/>
      <c r="K339"/>
      <c r="M339" s="66"/>
    </row>
    <row r="340" spans="4:13" x14ac:dyDescent="0.25">
      <c r="D340"/>
      <c r="E340"/>
      <c r="F340"/>
      <c r="G340"/>
      <c r="H340"/>
      <c r="I340"/>
      <c r="J340"/>
      <c r="K340"/>
      <c r="M340" s="66"/>
    </row>
    <row r="341" spans="4:13" x14ac:dyDescent="0.25">
      <c r="D341"/>
      <c r="E341"/>
      <c r="F341"/>
      <c r="G341"/>
      <c r="H341"/>
      <c r="I341"/>
      <c r="J341"/>
      <c r="K341"/>
      <c r="M341" s="66"/>
    </row>
    <row r="342" spans="4:13" x14ac:dyDescent="0.25">
      <c r="D342"/>
      <c r="E342"/>
      <c r="F342"/>
      <c r="G342"/>
      <c r="H342"/>
      <c r="I342"/>
      <c r="J342"/>
      <c r="K342"/>
      <c r="M342" s="66"/>
    </row>
    <row r="343" spans="4:13" x14ac:dyDescent="0.25">
      <c r="D343"/>
      <c r="E343"/>
      <c r="F343"/>
      <c r="G343"/>
      <c r="H343"/>
      <c r="I343"/>
      <c r="J343"/>
      <c r="K343"/>
      <c r="M343" s="66"/>
    </row>
    <row r="344" spans="4:13" x14ac:dyDescent="0.25">
      <c r="D344"/>
      <c r="E344"/>
      <c r="F344"/>
      <c r="G344"/>
      <c r="H344"/>
      <c r="I344"/>
      <c r="J344"/>
      <c r="K344"/>
      <c r="M344" s="66"/>
    </row>
    <row r="345" spans="4:13" x14ac:dyDescent="0.25">
      <c r="D345"/>
      <c r="E345"/>
      <c r="F345"/>
      <c r="G345"/>
      <c r="H345"/>
      <c r="I345"/>
      <c r="J345"/>
      <c r="K345"/>
      <c r="M345" s="66"/>
    </row>
    <row r="346" spans="4:13" x14ac:dyDescent="0.25">
      <c r="D346"/>
      <c r="E346"/>
      <c r="F346"/>
      <c r="G346"/>
      <c r="H346"/>
      <c r="I346"/>
      <c r="J346"/>
      <c r="K346"/>
      <c r="M346" s="66"/>
    </row>
    <row r="347" spans="4:13" x14ac:dyDescent="0.25">
      <c r="D347"/>
      <c r="E347"/>
      <c r="F347"/>
      <c r="G347"/>
      <c r="H347"/>
      <c r="I347"/>
      <c r="J347"/>
      <c r="K347"/>
      <c r="M347" s="66"/>
    </row>
    <row r="348" spans="4:13" x14ac:dyDescent="0.25">
      <c r="D348"/>
      <c r="E348"/>
      <c r="F348"/>
      <c r="G348"/>
      <c r="H348"/>
      <c r="I348"/>
      <c r="J348"/>
      <c r="K348"/>
      <c r="M348" s="66"/>
    </row>
    <row r="349" spans="4:13" x14ac:dyDescent="0.25">
      <c r="D349"/>
      <c r="E349"/>
      <c r="F349"/>
      <c r="G349"/>
      <c r="H349"/>
      <c r="I349"/>
      <c r="J349"/>
      <c r="K349"/>
      <c r="M349" s="66"/>
    </row>
    <row r="350" spans="4:13" x14ac:dyDescent="0.25">
      <c r="D350"/>
      <c r="E350"/>
      <c r="F350"/>
      <c r="G350"/>
      <c r="H350"/>
      <c r="I350"/>
      <c r="J350"/>
      <c r="K350"/>
      <c r="M350" s="66"/>
    </row>
    <row r="351" spans="4:13" x14ac:dyDescent="0.25">
      <c r="D351"/>
      <c r="E351"/>
      <c r="F351"/>
      <c r="G351"/>
      <c r="H351"/>
      <c r="I351"/>
      <c r="J351"/>
      <c r="K351"/>
      <c r="M351" s="66"/>
    </row>
    <row r="352" spans="4:13" x14ac:dyDescent="0.25">
      <c r="D352"/>
      <c r="E352"/>
      <c r="F352"/>
      <c r="G352"/>
      <c r="H352"/>
      <c r="I352"/>
      <c r="J352"/>
      <c r="K352"/>
      <c r="M352" s="66"/>
    </row>
    <row r="353" spans="4:13" x14ac:dyDescent="0.25">
      <c r="D353"/>
      <c r="E353"/>
      <c r="F353"/>
      <c r="G353"/>
      <c r="H353"/>
      <c r="I353"/>
      <c r="J353"/>
      <c r="K353"/>
      <c r="M353" s="66"/>
    </row>
    <row r="354" spans="4:13" x14ac:dyDescent="0.25">
      <c r="D354"/>
      <c r="E354"/>
      <c r="F354"/>
      <c r="G354"/>
      <c r="H354"/>
      <c r="I354"/>
      <c r="J354"/>
      <c r="K354"/>
      <c r="M354" s="66"/>
    </row>
    <row r="355" spans="4:13" x14ac:dyDescent="0.25">
      <c r="D355"/>
      <c r="E355"/>
      <c r="F355"/>
      <c r="G355"/>
      <c r="H355"/>
      <c r="I355"/>
      <c r="J355"/>
      <c r="K355"/>
      <c r="M355" s="66"/>
    </row>
    <row r="356" spans="4:13" x14ac:dyDescent="0.25">
      <c r="D356"/>
      <c r="E356"/>
      <c r="F356"/>
      <c r="G356"/>
      <c r="H356"/>
      <c r="I356"/>
      <c r="J356"/>
      <c r="K356"/>
      <c r="M356" s="66"/>
    </row>
    <row r="357" spans="4:13" x14ac:dyDescent="0.25">
      <c r="D357"/>
      <c r="E357"/>
      <c r="F357"/>
      <c r="G357"/>
      <c r="H357"/>
      <c r="I357"/>
      <c r="J357"/>
      <c r="K357"/>
      <c r="M357" s="66"/>
    </row>
    <row r="358" spans="4:13" x14ac:dyDescent="0.25">
      <c r="D358"/>
      <c r="E358"/>
      <c r="F358"/>
      <c r="G358"/>
      <c r="H358"/>
      <c r="I358"/>
      <c r="J358"/>
      <c r="K358"/>
      <c r="M358" s="66"/>
    </row>
    <row r="359" spans="4:13" x14ac:dyDescent="0.25">
      <c r="D359"/>
      <c r="E359"/>
      <c r="F359"/>
      <c r="G359"/>
      <c r="H359"/>
      <c r="I359"/>
      <c r="J359"/>
      <c r="K359"/>
      <c r="M359" s="66"/>
    </row>
    <row r="360" spans="4:13" x14ac:dyDescent="0.25">
      <c r="D360"/>
      <c r="E360"/>
      <c r="F360"/>
      <c r="G360"/>
      <c r="H360"/>
      <c r="I360"/>
      <c r="J360"/>
      <c r="K360"/>
      <c r="M360" s="66"/>
    </row>
    <row r="361" spans="4:13" x14ac:dyDescent="0.25">
      <c r="D361"/>
      <c r="E361"/>
      <c r="F361"/>
      <c r="G361"/>
      <c r="H361"/>
      <c r="I361"/>
      <c r="J361"/>
      <c r="K361"/>
      <c r="M361" s="66"/>
    </row>
    <row r="362" spans="4:13" x14ac:dyDescent="0.25">
      <c r="D362"/>
      <c r="E362"/>
      <c r="F362"/>
      <c r="G362"/>
      <c r="H362"/>
      <c r="I362"/>
      <c r="J362"/>
      <c r="K362"/>
      <c r="M362" s="66"/>
    </row>
    <row r="363" spans="4:13" x14ac:dyDescent="0.25">
      <c r="D363"/>
      <c r="E363"/>
      <c r="F363"/>
      <c r="G363"/>
      <c r="H363"/>
      <c r="I363"/>
      <c r="J363"/>
      <c r="K363"/>
      <c r="M363" s="66"/>
    </row>
    <row r="364" spans="4:13" x14ac:dyDescent="0.25">
      <c r="D364"/>
      <c r="E364"/>
      <c r="F364"/>
      <c r="G364"/>
      <c r="H364"/>
      <c r="I364"/>
      <c r="J364"/>
      <c r="K364"/>
      <c r="M364" s="66"/>
    </row>
    <row r="365" spans="4:13" x14ac:dyDescent="0.25">
      <c r="D365"/>
      <c r="E365"/>
      <c r="F365"/>
      <c r="G365"/>
      <c r="H365"/>
      <c r="I365"/>
      <c r="J365"/>
      <c r="K365"/>
      <c r="M365" s="66"/>
    </row>
    <row r="366" spans="4:13" x14ac:dyDescent="0.25">
      <c r="D366"/>
      <c r="E366"/>
      <c r="F366"/>
      <c r="G366"/>
      <c r="H366"/>
      <c r="I366"/>
      <c r="J366"/>
      <c r="K366"/>
      <c r="M366" s="66"/>
    </row>
    <row r="367" spans="4:13" x14ac:dyDescent="0.25">
      <c r="D367"/>
      <c r="E367"/>
      <c r="F367"/>
      <c r="G367"/>
      <c r="H367"/>
      <c r="I367"/>
      <c r="J367"/>
      <c r="K367"/>
      <c r="M367" s="66"/>
    </row>
    <row r="368" spans="4:13" x14ac:dyDescent="0.25">
      <c r="D368"/>
      <c r="E368"/>
      <c r="F368"/>
      <c r="G368"/>
      <c r="H368"/>
      <c r="I368"/>
      <c r="J368"/>
      <c r="K368"/>
      <c r="M368" s="66"/>
    </row>
    <row r="369" spans="4:13" x14ac:dyDescent="0.25">
      <c r="D369"/>
      <c r="E369"/>
      <c r="F369"/>
      <c r="G369"/>
      <c r="H369"/>
      <c r="I369"/>
      <c r="J369"/>
      <c r="K369"/>
      <c r="M369" s="66"/>
    </row>
    <row r="370" spans="4:13" x14ac:dyDescent="0.25">
      <c r="D370"/>
      <c r="E370"/>
      <c r="F370"/>
      <c r="G370"/>
      <c r="H370"/>
      <c r="I370"/>
      <c r="J370"/>
      <c r="K370"/>
      <c r="M370" s="66"/>
    </row>
    <row r="371" spans="4:13" x14ac:dyDescent="0.25">
      <c r="D371"/>
      <c r="E371"/>
      <c r="F371"/>
      <c r="G371"/>
      <c r="H371"/>
      <c r="I371"/>
      <c r="J371"/>
      <c r="K371"/>
      <c r="M371" s="66"/>
    </row>
    <row r="372" spans="4:13" x14ac:dyDescent="0.25">
      <c r="D372"/>
      <c r="E372"/>
      <c r="F372"/>
      <c r="G372"/>
      <c r="H372"/>
      <c r="I372"/>
      <c r="J372"/>
      <c r="K372"/>
      <c r="M372" s="66"/>
    </row>
    <row r="373" spans="4:13" x14ac:dyDescent="0.25">
      <c r="D373"/>
      <c r="E373"/>
      <c r="F373"/>
      <c r="G373"/>
      <c r="H373"/>
      <c r="I373"/>
      <c r="J373"/>
      <c r="K373"/>
      <c r="M373" s="66"/>
    </row>
    <row r="374" spans="4:13" x14ac:dyDescent="0.25">
      <c r="D374"/>
      <c r="E374"/>
      <c r="F374"/>
      <c r="G374"/>
      <c r="H374"/>
      <c r="I374"/>
      <c r="J374"/>
      <c r="K374"/>
      <c r="M374" s="66"/>
    </row>
    <row r="375" spans="4:13" x14ac:dyDescent="0.25">
      <c r="D375"/>
      <c r="E375"/>
      <c r="F375"/>
      <c r="G375"/>
      <c r="H375"/>
      <c r="I375"/>
      <c r="J375"/>
      <c r="K375"/>
      <c r="M375" s="66"/>
    </row>
    <row r="376" spans="4:13" x14ac:dyDescent="0.25">
      <c r="D376"/>
      <c r="E376"/>
      <c r="F376"/>
      <c r="G376"/>
      <c r="H376"/>
      <c r="I376"/>
      <c r="J376"/>
      <c r="K376"/>
      <c r="M376" s="66"/>
    </row>
    <row r="377" spans="4:13" x14ac:dyDescent="0.25">
      <c r="D377"/>
      <c r="E377"/>
      <c r="F377"/>
      <c r="G377"/>
      <c r="H377"/>
      <c r="I377"/>
      <c r="J377"/>
      <c r="K377"/>
      <c r="M377" s="66"/>
    </row>
    <row r="378" spans="4:13" x14ac:dyDescent="0.25">
      <c r="D378"/>
      <c r="E378"/>
      <c r="F378"/>
      <c r="G378"/>
      <c r="H378"/>
      <c r="I378"/>
      <c r="J378"/>
      <c r="K378"/>
      <c r="M378" s="66"/>
    </row>
    <row r="379" spans="4:13" x14ac:dyDescent="0.25">
      <c r="D379"/>
      <c r="E379"/>
      <c r="F379"/>
      <c r="G379"/>
      <c r="H379"/>
      <c r="I379"/>
      <c r="J379"/>
      <c r="K379"/>
      <c r="M379" s="66"/>
    </row>
    <row r="380" spans="4:13" x14ac:dyDescent="0.25">
      <c r="D380"/>
      <c r="E380"/>
      <c r="F380"/>
      <c r="G380"/>
      <c r="H380"/>
      <c r="I380"/>
      <c r="J380"/>
      <c r="K380"/>
      <c r="M380" s="66"/>
    </row>
    <row r="381" spans="4:13" x14ac:dyDescent="0.25">
      <c r="D381"/>
      <c r="E381"/>
      <c r="F381"/>
      <c r="G381"/>
      <c r="H381"/>
      <c r="I381"/>
      <c r="J381"/>
      <c r="K381"/>
      <c r="M381" s="66"/>
    </row>
    <row r="382" spans="4:13" x14ac:dyDescent="0.25">
      <c r="D382"/>
      <c r="E382"/>
      <c r="F382"/>
      <c r="G382"/>
      <c r="H382"/>
      <c r="I382"/>
      <c r="J382"/>
      <c r="K382"/>
      <c r="M382" s="66"/>
    </row>
    <row r="383" spans="4:13" x14ac:dyDescent="0.25">
      <c r="D383"/>
      <c r="E383"/>
      <c r="F383"/>
      <c r="G383"/>
      <c r="H383"/>
      <c r="I383"/>
      <c r="J383"/>
      <c r="K383"/>
      <c r="M383" s="66"/>
    </row>
    <row r="384" spans="4:13" x14ac:dyDescent="0.25">
      <c r="D384"/>
      <c r="E384"/>
      <c r="F384"/>
      <c r="G384"/>
      <c r="H384"/>
      <c r="I384"/>
      <c r="J384"/>
      <c r="K384"/>
      <c r="M384" s="66"/>
    </row>
    <row r="385" spans="4:13" x14ac:dyDescent="0.25">
      <c r="D385"/>
      <c r="E385"/>
      <c r="F385"/>
      <c r="G385"/>
      <c r="H385"/>
      <c r="I385"/>
      <c r="J385"/>
      <c r="K385"/>
      <c r="M385" s="66"/>
    </row>
    <row r="386" spans="4:13" x14ac:dyDescent="0.25">
      <c r="D386"/>
      <c r="E386"/>
      <c r="F386"/>
      <c r="G386"/>
      <c r="H386"/>
      <c r="I386"/>
      <c r="J386"/>
      <c r="K386"/>
      <c r="M386" s="67"/>
    </row>
    <row r="387" spans="4:13" x14ac:dyDescent="0.25">
      <c r="D387"/>
      <c r="E387"/>
      <c r="F387"/>
      <c r="G387"/>
      <c r="H387"/>
      <c r="I387"/>
      <c r="J387"/>
      <c r="K387"/>
      <c r="M387" s="67"/>
    </row>
    <row r="388" spans="4:13" x14ac:dyDescent="0.25">
      <c r="D388"/>
      <c r="E388"/>
      <c r="F388"/>
      <c r="G388"/>
      <c r="H388"/>
      <c r="I388"/>
      <c r="J388"/>
      <c r="K388"/>
      <c r="M388" s="67"/>
    </row>
    <row r="389" spans="4:13" x14ac:dyDescent="0.25">
      <c r="D389"/>
      <c r="E389"/>
      <c r="F389"/>
      <c r="G389"/>
      <c r="H389"/>
      <c r="I389"/>
      <c r="J389"/>
      <c r="K389"/>
      <c r="M389" s="67"/>
    </row>
    <row r="390" spans="4:13" x14ac:dyDescent="0.25">
      <c r="D390"/>
      <c r="E390"/>
      <c r="F390"/>
      <c r="G390"/>
      <c r="H390"/>
      <c r="I390"/>
      <c r="J390"/>
      <c r="K390"/>
      <c r="M390" s="67"/>
    </row>
    <row r="391" spans="4:13" x14ac:dyDescent="0.25">
      <c r="D391"/>
      <c r="E391"/>
      <c r="F391"/>
      <c r="G391"/>
      <c r="H391"/>
      <c r="I391"/>
      <c r="J391"/>
      <c r="K391"/>
      <c r="M391" s="67"/>
    </row>
    <row r="392" spans="4:13" x14ac:dyDescent="0.25">
      <c r="D392"/>
      <c r="E392"/>
      <c r="F392"/>
      <c r="G392"/>
      <c r="H392"/>
      <c r="I392"/>
      <c r="J392"/>
      <c r="K392"/>
      <c r="M392" s="67"/>
    </row>
  </sheetData>
  <mergeCells count="309">
    <mergeCell ref="M140:M141"/>
    <mergeCell ref="B142:L142"/>
    <mergeCell ref="J143:M143"/>
    <mergeCell ref="J144:M144"/>
    <mergeCell ref="J149:M149"/>
    <mergeCell ref="J150:M150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L141"/>
    <mergeCell ref="M136:M137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M138:M139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C129:M129"/>
    <mergeCell ref="E130:F131"/>
    <mergeCell ref="H130:I131"/>
    <mergeCell ref="E132:F133"/>
    <mergeCell ref="H132:I133"/>
    <mergeCell ref="D134:D135"/>
    <mergeCell ref="E134:F135"/>
    <mergeCell ref="G134:G135"/>
    <mergeCell ref="H134:I135"/>
    <mergeCell ref="J134:J135"/>
    <mergeCell ref="K134:K135"/>
    <mergeCell ref="L134:L135"/>
    <mergeCell ref="M134:M135"/>
    <mergeCell ref="C108:L108"/>
    <mergeCell ref="C109:L109"/>
    <mergeCell ref="C110:L110"/>
    <mergeCell ref="C111:M111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D105:D106"/>
    <mergeCell ref="E105:F106"/>
    <mergeCell ref="G105:G106"/>
    <mergeCell ref="H105:I106"/>
    <mergeCell ref="J105:J106"/>
    <mergeCell ref="K105:K106"/>
    <mergeCell ref="L105:L106"/>
    <mergeCell ref="M105:M106"/>
    <mergeCell ref="C107:L107"/>
    <mergeCell ref="C88:L88"/>
    <mergeCell ref="C94:M94"/>
    <mergeCell ref="J95:J96"/>
    <mergeCell ref="K95:K96"/>
    <mergeCell ref="L95:L96"/>
    <mergeCell ref="M95:M96"/>
    <mergeCell ref="C97:L97"/>
    <mergeCell ref="C98:L98"/>
    <mergeCell ref="C104:M104"/>
    <mergeCell ref="C85:L85"/>
    <mergeCell ref="D86:D87"/>
    <mergeCell ref="E86:F87"/>
    <mergeCell ref="G86:G87"/>
    <mergeCell ref="H86:I87"/>
    <mergeCell ref="J86:J87"/>
    <mergeCell ref="K86:K87"/>
    <mergeCell ref="L86:L87"/>
    <mergeCell ref="M86:M87"/>
    <mergeCell ref="D81:D82"/>
    <mergeCell ref="E81:F82"/>
    <mergeCell ref="G81:G82"/>
    <mergeCell ref="H81:I82"/>
    <mergeCell ref="J81:J82"/>
    <mergeCell ref="K81:K82"/>
    <mergeCell ref="L81:L82"/>
    <mergeCell ref="M81:M82"/>
    <mergeCell ref="D83:D84"/>
    <mergeCell ref="E83:F84"/>
    <mergeCell ref="G83:G84"/>
    <mergeCell ref="H83:I84"/>
    <mergeCell ref="J83:J84"/>
    <mergeCell ref="K83:K84"/>
    <mergeCell ref="L83:L84"/>
    <mergeCell ref="M83:M84"/>
    <mergeCell ref="G72:G73"/>
    <mergeCell ref="H72:H73"/>
    <mergeCell ref="I72:I73"/>
    <mergeCell ref="J72:J73"/>
    <mergeCell ref="K72:K73"/>
    <mergeCell ref="L72:L73"/>
    <mergeCell ref="M72:M73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C116:L116"/>
    <mergeCell ref="C117:M117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M114:M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L114:L115"/>
    <mergeCell ref="C32:L32"/>
    <mergeCell ref="C33:L33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46:L46"/>
    <mergeCell ref="D47:I48"/>
    <mergeCell ref="J47:J48"/>
    <mergeCell ref="K47:K48"/>
    <mergeCell ref="L47:L48"/>
    <mergeCell ref="M47:M48"/>
    <mergeCell ref="C43:L43"/>
    <mergeCell ref="D44:I45"/>
    <mergeCell ref="J44:J45"/>
    <mergeCell ref="K44:K45"/>
    <mergeCell ref="L44:L45"/>
    <mergeCell ref="M44:M45"/>
    <mergeCell ref="D40:I41"/>
    <mergeCell ref="J40:J41"/>
    <mergeCell ref="K40:K41"/>
    <mergeCell ref="L40:L41"/>
    <mergeCell ref="M40:M41"/>
    <mergeCell ref="C42:L42"/>
    <mergeCell ref="C34:L34"/>
    <mergeCell ref="C35:L35"/>
    <mergeCell ref="C36:L36"/>
    <mergeCell ref="C37:L37"/>
    <mergeCell ref="C38:L38"/>
    <mergeCell ref="C39:M39"/>
    <mergeCell ref="C54:L54"/>
    <mergeCell ref="C55:L55"/>
    <mergeCell ref="C56:M56"/>
    <mergeCell ref="D57:I58"/>
    <mergeCell ref="J57:J58"/>
    <mergeCell ref="K57:K58"/>
    <mergeCell ref="L57:L58"/>
    <mergeCell ref="M57:M58"/>
    <mergeCell ref="C49:L49"/>
    <mergeCell ref="C50:L50"/>
    <mergeCell ref="C51:M51"/>
    <mergeCell ref="D52:I53"/>
    <mergeCell ref="J52:J53"/>
    <mergeCell ref="K52:K53"/>
    <mergeCell ref="L52:L53"/>
    <mergeCell ref="M52:M53"/>
    <mergeCell ref="D63:I64"/>
    <mergeCell ref="J63:J64"/>
    <mergeCell ref="K63:K64"/>
    <mergeCell ref="L63:L64"/>
    <mergeCell ref="M63:M64"/>
    <mergeCell ref="C65:L65"/>
    <mergeCell ref="D59:I60"/>
    <mergeCell ref="J59:J60"/>
    <mergeCell ref="K59:K60"/>
    <mergeCell ref="L59:L60"/>
    <mergeCell ref="M59:M60"/>
    <mergeCell ref="D61:I62"/>
    <mergeCell ref="J61:J62"/>
    <mergeCell ref="K61:K62"/>
    <mergeCell ref="L61:L62"/>
    <mergeCell ref="M61:M62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D72:D73"/>
    <mergeCell ref="E72:E73"/>
    <mergeCell ref="F72:F73"/>
    <mergeCell ref="C103:L103"/>
    <mergeCell ref="D79:D80"/>
    <mergeCell ref="E79:F80"/>
    <mergeCell ref="G79:G80"/>
    <mergeCell ref="H79:I80"/>
    <mergeCell ref="J79:J80"/>
    <mergeCell ref="K79:K80"/>
    <mergeCell ref="L79:L80"/>
    <mergeCell ref="M79:M80"/>
    <mergeCell ref="C120:L120"/>
    <mergeCell ref="C121:M121"/>
    <mergeCell ref="L122:L123"/>
    <mergeCell ref="M122:M123"/>
    <mergeCell ref="D122:D123"/>
    <mergeCell ref="G122:G123"/>
    <mergeCell ref="J122:J123"/>
    <mergeCell ref="K122:K123"/>
    <mergeCell ref="E122:E123"/>
    <mergeCell ref="F122:F123"/>
    <mergeCell ref="H122:H123"/>
    <mergeCell ref="I122:I123"/>
    <mergeCell ref="C124:L124"/>
    <mergeCell ref="C125:M125"/>
    <mergeCell ref="L130:L131"/>
    <mergeCell ref="L126:L127"/>
    <mergeCell ref="M126:M127"/>
    <mergeCell ref="D126:D127"/>
    <mergeCell ref="G126:G127"/>
    <mergeCell ref="J126:J127"/>
    <mergeCell ref="K126:K127"/>
    <mergeCell ref="E126:E127"/>
    <mergeCell ref="F126:F127"/>
    <mergeCell ref="H126:H127"/>
    <mergeCell ref="I126:I127"/>
    <mergeCell ref="C128:L128"/>
    <mergeCell ref="M130:M131"/>
    <mergeCell ref="D132:D133"/>
    <mergeCell ref="G132:G133"/>
    <mergeCell ref="J132:J133"/>
    <mergeCell ref="K132:K133"/>
    <mergeCell ref="L132:L133"/>
    <mergeCell ref="M132:M133"/>
    <mergeCell ref="D130:D131"/>
    <mergeCell ref="G130:G131"/>
    <mergeCell ref="J130:J131"/>
    <mergeCell ref="K130:K131"/>
    <mergeCell ref="C76:L76"/>
    <mergeCell ref="C77:L77"/>
    <mergeCell ref="C78:L78"/>
    <mergeCell ref="D101:D102"/>
    <mergeCell ref="E101:F102"/>
    <mergeCell ref="G101:G102"/>
    <mergeCell ref="H101:I102"/>
    <mergeCell ref="C99:L99"/>
    <mergeCell ref="C100:M100"/>
    <mergeCell ref="J101:J102"/>
    <mergeCell ref="K101:K102"/>
    <mergeCell ref="L101:L102"/>
    <mergeCell ref="M101:M102"/>
    <mergeCell ref="C90:M90"/>
    <mergeCell ref="J91:J92"/>
    <mergeCell ref="K91:K92"/>
    <mergeCell ref="L91:L92"/>
    <mergeCell ref="M91:M9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view="pageBreakPreview" topLeftCell="A16" zoomScale="85" zoomScaleNormal="85" zoomScaleSheetLayoutView="85" workbookViewId="0">
      <selection activeCell="K124" sqref="K124:K125"/>
    </sheetView>
  </sheetViews>
  <sheetFormatPr defaultRowHeight="15" x14ac:dyDescent="0.25"/>
  <cols>
    <col min="1" max="1" width="2.85546875" style="24" customWidth="1"/>
    <col min="2" max="2" width="18.140625" style="24" customWidth="1"/>
    <col min="3" max="3" width="33" style="24" customWidth="1"/>
    <col min="4" max="4" width="4" style="29" customWidth="1"/>
    <col min="5" max="5" width="6" style="29" bestFit="1" customWidth="1"/>
    <col min="6" max="6" width="4" style="29" customWidth="1"/>
    <col min="7" max="7" width="11.140625" style="29" bestFit="1" customWidth="1"/>
    <col min="8" max="8" width="4" style="29" customWidth="1"/>
    <col min="9" max="9" width="4.140625" style="29" bestFit="1" customWidth="1"/>
    <col min="10" max="10" width="11.140625" style="30" bestFit="1" customWidth="1"/>
    <col min="11" max="11" width="10.5703125" style="31" bestFit="1" customWidth="1"/>
    <col min="12" max="12" width="8" style="32" bestFit="1" customWidth="1"/>
    <col min="13" max="13" width="22.42578125" style="29" bestFit="1" customWidth="1"/>
    <col min="14" max="14" width="13.140625" style="24" customWidth="1"/>
    <col min="15" max="15" width="16.7109375" style="24" customWidth="1"/>
    <col min="16" max="16" width="16.5703125" style="24" customWidth="1"/>
    <col min="17" max="17" width="19" style="103" customWidth="1"/>
    <col min="18" max="16384" width="9.140625" style="24"/>
  </cols>
  <sheetData>
    <row r="1" spans="2:18" x14ac:dyDescent="0.25">
      <c r="B1" s="162" t="s">
        <v>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2:18" x14ac:dyDescent="0.25">
      <c r="B2" s="163" t="s">
        <v>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2:18" ht="3.75" customHeight="1" x14ac:dyDescent="0.25"/>
    <row r="4" spans="2:18" x14ac:dyDescent="0.25">
      <c r="B4" s="164" t="s">
        <v>243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</row>
    <row r="5" spans="2:18" ht="5.25" customHeight="1" x14ac:dyDescent="0.25">
      <c r="B5" s="33"/>
      <c r="C5" s="33"/>
      <c r="D5" s="93"/>
      <c r="E5" s="93"/>
      <c r="F5" s="93"/>
      <c r="G5" s="93"/>
      <c r="H5" s="93"/>
      <c r="I5" s="93"/>
      <c r="J5" s="93"/>
      <c r="K5" s="34"/>
      <c r="L5" s="35"/>
      <c r="M5" s="93"/>
    </row>
    <row r="6" spans="2:18" x14ac:dyDescent="0.25">
      <c r="B6" s="24" t="s">
        <v>2</v>
      </c>
      <c r="C6" s="36" t="s">
        <v>3</v>
      </c>
    </row>
    <row r="7" spans="2:18" x14ac:dyDescent="0.25">
      <c r="B7" s="24" t="s">
        <v>4</v>
      </c>
      <c r="C7" s="36" t="s">
        <v>5</v>
      </c>
    </row>
    <row r="8" spans="2:18" x14ac:dyDescent="0.25">
      <c r="B8" s="24" t="s">
        <v>6</v>
      </c>
      <c r="C8" s="36" t="s">
        <v>5</v>
      </c>
    </row>
    <row r="9" spans="2:18" x14ac:dyDescent="0.25">
      <c r="B9" s="24" t="s">
        <v>7</v>
      </c>
      <c r="C9" s="36" t="s">
        <v>8</v>
      </c>
    </row>
    <row r="10" spans="2:18" x14ac:dyDescent="0.25">
      <c r="B10" s="24" t="s">
        <v>9</v>
      </c>
      <c r="C10" s="36" t="s">
        <v>96</v>
      </c>
    </row>
    <row r="11" spans="2:18" x14ac:dyDescent="0.25">
      <c r="B11" s="24" t="s">
        <v>10</v>
      </c>
      <c r="C11" s="36" t="s">
        <v>143</v>
      </c>
    </row>
    <row r="12" spans="2:18" x14ac:dyDescent="0.25">
      <c r="B12" s="24" t="s">
        <v>11</v>
      </c>
      <c r="C12" s="36" t="s">
        <v>12</v>
      </c>
    </row>
    <row r="13" spans="2:18" x14ac:dyDescent="0.25">
      <c r="B13" s="24" t="s">
        <v>13</v>
      </c>
      <c r="C13" s="36" t="s">
        <v>14</v>
      </c>
    </row>
    <row r="14" spans="2:18" x14ac:dyDescent="0.25">
      <c r="B14" s="24" t="s">
        <v>15</v>
      </c>
      <c r="C14" s="36" t="s">
        <v>16</v>
      </c>
    </row>
    <row r="15" spans="2:18" x14ac:dyDescent="0.25">
      <c r="B15" s="24" t="s">
        <v>17</v>
      </c>
      <c r="C15" s="36" t="s">
        <v>98</v>
      </c>
    </row>
    <row r="16" spans="2:18" x14ac:dyDescent="0.25">
      <c r="B16" s="24" t="s">
        <v>19</v>
      </c>
      <c r="C16" s="36" t="s">
        <v>144</v>
      </c>
      <c r="R16" s="24" t="s">
        <v>18</v>
      </c>
    </row>
    <row r="17" spans="2:18" x14ac:dyDescent="0.25">
      <c r="B17" s="24" t="s">
        <v>189</v>
      </c>
      <c r="C17" s="68">
        <f>M23</f>
        <v>158166100</v>
      </c>
    </row>
    <row r="18" spans="2:18" x14ac:dyDescent="0.25">
      <c r="B18" s="24" t="s">
        <v>190</v>
      </c>
      <c r="C18" s="68">
        <f>C17+(C17*10%)</f>
        <v>173982710</v>
      </c>
      <c r="R18" s="24" t="s">
        <v>20</v>
      </c>
    </row>
    <row r="19" spans="2:18" ht="5.25" customHeight="1" x14ac:dyDescent="0.25"/>
    <row r="20" spans="2:18" x14ac:dyDescent="0.25">
      <c r="B20" s="167" t="s">
        <v>21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P20" s="235" t="s">
        <v>244</v>
      </c>
      <c r="Q20" s="235"/>
    </row>
    <row r="21" spans="2:18" x14ac:dyDescent="0.25">
      <c r="B21" s="91" t="s">
        <v>22</v>
      </c>
      <c r="C21" s="164" t="s">
        <v>23</v>
      </c>
      <c r="D21" s="165"/>
      <c r="E21" s="165"/>
      <c r="F21" s="165"/>
      <c r="G21" s="165"/>
      <c r="H21" s="165"/>
      <c r="I21" s="165"/>
      <c r="J21" s="165"/>
      <c r="K21" s="165"/>
      <c r="L21" s="166"/>
      <c r="M21" s="88" t="s">
        <v>24</v>
      </c>
    </row>
    <row r="22" spans="2:18" ht="15" customHeight="1" x14ac:dyDescent="0.25">
      <c r="B22" s="22" t="s">
        <v>25</v>
      </c>
      <c r="C22" s="168" t="s">
        <v>191</v>
      </c>
      <c r="D22" s="169"/>
      <c r="E22" s="169"/>
      <c r="F22" s="169"/>
      <c r="G22" s="169"/>
      <c r="H22" s="169"/>
      <c r="I22" s="169"/>
      <c r="J22" s="169"/>
      <c r="K22" s="169"/>
      <c r="L22" s="170"/>
      <c r="M22" s="37">
        <v>0.79</v>
      </c>
    </row>
    <row r="23" spans="2:18" x14ac:dyDescent="0.25">
      <c r="B23" s="22" t="s">
        <v>26</v>
      </c>
      <c r="C23" s="168" t="s">
        <v>27</v>
      </c>
      <c r="D23" s="169"/>
      <c r="E23" s="169"/>
      <c r="F23" s="169"/>
      <c r="G23" s="169"/>
      <c r="H23" s="169"/>
      <c r="I23" s="169"/>
      <c r="J23" s="169"/>
      <c r="K23" s="169"/>
      <c r="L23" s="170"/>
      <c r="M23" s="38">
        <f>M32</f>
        <v>158166100</v>
      </c>
      <c r="Q23" s="104">
        <f>SUM(Q24:Q114)</f>
        <v>104576100</v>
      </c>
    </row>
    <row r="24" spans="2:18" x14ac:dyDescent="0.25">
      <c r="B24" s="39" t="s">
        <v>28</v>
      </c>
      <c r="C24" s="171" t="s">
        <v>245</v>
      </c>
      <c r="D24" s="172"/>
      <c r="E24" s="172"/>
      <c r="F24" s="172"/>
      <c r="G24" s="172"/>
      <c r="H24" s="172"/>
      <c r="I24" s="172"/>
      <c r="J24" s="172"/>
      <c r="K24" s="172"/>
      <c r="L24" s="173"/>
      <c r="M24" s="40" t="s">
        <v>102</v>
      </c>
    </row>
    <row r="25" spans="2:18" ht="14.25" customHeight="1" x14ac:dyDescent="0.25">
      <c r="B25" s="22" t="s">
        <v>29</v>
      </c>
      <c r="C25" s="168" t="s">
        <v>246</v>
      </c>
      <c r="D25" s="169"/>
      <c r="E25" s="169"/>
      <c r="F25" s="169"/>
      <c r="G25" s="169"/>
      <c r="H25" s="169"/>
      <c r="I25" s="169"/>
      <c r="J25" s="169"/>
      <c r="K25" s="169"/>
      <c r="L25" s="170"/>
      <c r="M25" s="37">
        <v>1</v>
      </c>
    </row>
    <row r="26" spans="2:18" ht="4.5" customHeight="1" x14ac:dyDescent="0.25"/>
    <row r="27" spans="2:18" ht="16.5" customHeight="1" x14ac:dyDescent="0.25">
      <c r="B27" s="167" t="s">
        <v>30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</row>
    <row r="28" spans="2:18" ht="3.75" customHeight="1" x14ac:dyDescent="0.25"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</row>
    <row r="29" spans="2:18" x14ac:dyDescent="0.25">
      <c r="B29" s="175" t="s">
        <v>31</v>
      </c>
      <c r="C29" s="175" t="s">
        <v>32</v>
      </c>
      <c r="D29" s="178" t="s">
        <v>33</v>
      </c>
      <c r="E29" s="179"/>
      <c r="F29" s="179"/>
      <c r="G29" s="179"/>
      <c r="H29" s="179"/>
      <c r="I29" s="179"/>
      <c r="J29" s="179"/>
      <c r="K29" s="179"/>
      <c r="L29" s="180"/>
      <c r="M29" s="181" t="s">
        <v>34</v>
      </c>
    </row>
    <row r="30" spans="2:18" x14ac:dyDescent="0.25">
      <c r="B30" s="176"/>
      <c r="C30" s="176"/>
      <c r="D30" s="127" t="s">
        <v>35</v>
      </c>
      <c r="E30" s="127"/>
      <c r="F30" s="127"/>
      <c r="G30" s="127"/>
      <c r="H30" s="127"/>
      <c r="I30" s="127"/>
      <c r="J30" s="175" t="s">
        <v>36</v>
      </c>
      <c r="K30" s="184" t="s">
        <v>37</v>
      </c>
      <c r="L30" s="154" t="s">
        <v>38</v>
      </c>
      <c r="M30" s="182"/>
    </row>
    <row r="31" spans="2:18" x14ac:dyDescent="0.25">
      <c r="B31" s="177"/>
      <c r="C31" s="177"/>
      <c r="D31" s="186" t="s">
        <v>39</v>
      </c>
      <c r="E31" s="187"/>
      <c r="F31" s="187"/>
      <c r="G31" s="187"/>
      <c r="H31" s="187"/>
      <c r="I31" s="188"/>
      <c r="J31" s="177"/>
      <c r="K31" s="185"/>
      <c r="L31" s="155"/>
      <c r="M31" s="183"/>
    </row>
    <row r="32" spans="2:18" x14ac:dyDescent="0.25">
      <c r="B32" s="89">
        <v>5</v>
      </c>
      <c r="C32" s="129" t="s">
        <v>40</v>
      </c>
      <c r="D32" s="130"/>
      <c r="E32" s="130"/>
      <c r="F32" s="130"/>
      <c r="G32" s="130"/>
      <c r="H32" s="130"/>
      <c r="I32" s="130"/>
      <c r="J32" s="130"/>
      <c r="K32" s="130"/>
      <c r="L32" s="131"/>
      <c r="M32" s="41">
        <f>SUM(M33)</f>
        <v>158166100</v>
      </c>
      <c r="N32" s="24">
        <v>1092416200</v>
      </c>
      <c r="O32" s="63">
        <f>M32-N32</f>
        <v>-934250100</v>
      </c>
    </row>
    <row r="33" spans="2:17" x14ac:dyDescent="0.25">
      <c r="B33" s="42" t="s">
        <v>41</v>
      </c>
      <c r="C33" s="129" t="s">
        <v>42</v>
      </c>
      <c r="D33" s="130"/>
      <c r="E33" s="130"/>
      <c r="F33" s="130"/>
      <c r="G33" s="130"/>
      <c r="H33" s="130"/>
      <c r="I33" s="130"/>
      <c r="J33" s="130"/>
      <c r="K33" s="130"/>
      <c r="L33" s="131"/>
      <c r="M33" s="43">
        <f>SUM(M34)</f>
        <v>158166100</v>
      </c>
    </row>
    <row r="34" spans="2:17" x14ac:dyDescent="0.25">
      <c r="B34" s="42" t="s">
        <v>43</v>
      </c>
      <c r="C34" s="129" t="s">
        <v>44</v>
      </c>
      <c r="D34" s="130"/>
      <c r="E34" s="130"/>
      <c r="F34" s="130"/>
      <c r="G34" s="130"/>
      <c r="H34" s="130"/>
      <c r="I34" s="130"/>
      <c r="J34" s="130"/>
      <c r="K34" s="130"/>
      <c r="L34" s="131"/>
      <c r="M34" s="43">
        <f>SUM(M35,M85,M111)</f>
        <v>158166100</v>
      </c>
    </row>
    <row r="35" spans="2:17" x14ac:dyDescent="0.25">
      <c r="B35" s="42" t="s">
        <v>45</v>
      </c>
      <c r="C35" s="129" t="s">
        <v>46</v>
      </c>
      <c r="D35" s="130"/>
      <c r="E35" s="130"/>
      <c r="F35" s="130"/>
      <c r="G35" s="130"/>
      <c r="H35" s="130"/>
      <c r="I35" s="130"/>
      <c r="J35" s="130"/>
      <c r="K35" s="130"/>
      <c r="L35" s="131"/>
      <c r="M35" s="43">
        <f>SUM(M36)</f>
        <v>36626100</v>
      </c>
    </row>
    <row r="36" spans="2:17" x14ac:dyDescent="0.25">
      <c r="B36" s="42" t="s">
        <v>47</v>
      </c>
      <c r="C36" s="129" t="s">
        <v>48</v>
      </c>
      <c r="D36" s="130"/>
      <c r="E36" s="130"/>
      <c r="F36" s="130"/>
      <c r="G36" s="130"/>
      <c r="H36" s="130"/>
      <c r="I36" s="130"/>
      <c r="J36" s="130"/>
      <c r="K36" s="130"/>
      <c r="L36" s="131"/>
      <c r="M36" s="43">
        <f>SUM(M37,M42,M57,M64,M73,M78)</f>
        <v>36626100</v>
      </c>
    </row>
    <row r="37" spans="2:17" x14ac:dyDescent="0.25">
      <c r="B37" s="42" t="s">
        <v>49</v>
      </c>
      <c r="C37" s="129" t="s">
        <v>247</v>
      </c>
      <c r="D37" s="130"/>
      <c r="E37" s="130"/>
      <c r="F37" s="130"/>
      <c r="G37" s="130"/>
      <c r="H37" s="130"/>
      <c r="I37" s="130"/>
      <c r="J37" s="130"/>
      <c r="K37" s="130"/>
      <c r="L37" s="131"/>
      <c r="M37" s="43">
        <f>SUM(M38)</f>
        <v>5000000</v>
      </c>
    </row>
    <row r="38" spans="2:17" x14ac:dyDescent="0.25">
      <c r="B38" s="42"/>
      <c r="C38" s="132" t="s">
        <v>145</v>
      </c>
      <c r="D38" s="132"/>
      <c r="E38" s="132"/>
      <c r="F38" s="132"/>
      <c r="G38" s="132"/>
      <c r="H38" s="132"/>
      <c r="I38" s="132"/>
      <c r="J38" s="132"/>
      <c r="K38" s="132"/>
      <c r="L38" s="132"/>
      <c r="M38" s="44">
        <f>SUM(M40)</f>
        <v>5000000</v>
      </c>
      <c r="P38" s="24" t="s">
        <v>248</v>
      </c>
      <c r="Q38" s="103">
        <f>M38</f>
        <v>5000000</v>
      </c>
    </row>
    <row r="39" spans="2:17" x14ac:dyDescent="0.25">
      <c r="B39" s="42"/>
      <c r="C39" s="132" t="s">
        <v>52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2:17" x14ac:dyDescent="0.25">
      <c r="B40" s="27"/>
      <c r="C40" s="45" t="s">
        <v>53</v>
      </c>
      <c r="D40" s="236">
        <v>5000000</v>
      </c>
      <c r="E40" s="237"/>
      <c r="F40" s="237"/>
      <c r="G40" s="237"/>
      <c r="H40" s="237"/>
      <c r="I40" s="238"/>
      <c r="J40" s="128" t="s">
        <v>249</v>
      </c>
      <c r="K40" s="142">
        <v>1</v>
      </c>
      <c r="L40" s="143">
        <v>0</v>
      </c>
      <c r="M40" s="144">
        <f>D40*K40</f>
        <v>5000000</v>
      </c>
      <c r="N40" s="64"/>
      <c r="O40" s="64"/>
    </row>
    <row r="41" spans="2:17" x14ac:dyDescent="0.25">
      <c r="B41" s="27"/>
      <c r="C41" s="22" t="s">
        <v>229</v>
      </c>
      <c r="D41" s="239"/>
      <c r="E41" s="240"/>
      <c r="F41" s="240"/>
      <c r="G41" s="240"/>
      <c r="H41" s="240"/>
      <c r="I41" s="241"/>
      <c r="J41" s="128"/>
      <c r="K41" s="142"/>
      <c r="L41" s="143"/>
      <c r="M41" s="144"/>
      <c r="N41" s="64"/>
      <c r="O41" s="64"/>
    </row>
    <row r="42" spans="2:17" s="65" customFormat="1" x14ac:dyDescent="0.25">
      <c r="B42" s="42" t="s">
        <v>55</v>
      </c>
      <c r="C42" s="129" t="s">
        <v>56</v>
      </c>
      <c r="D42" s="130"/>
      <c r="E42" s="130"/>
      <c r="F42" s="130"/>
      <c r="G42" s="130"/>
      <c r="H42" s="130"/>
      <c r="I42" s="130"/>
      <c r="J42" s="130"/>
      <c r="K42" s="130"/>
      <c r="L42" s="131"/>
      <c r="M42" s="43">
        <f>SUM(M43)</f>
        <v>6614500</v>
      </c>
      <c r="Q42" s="104"/>
    </row>
    <row r="43" spans="2:17" x14ac:dyDescent="0.25">
      <c r="B43" s="42"/>
      <c r="C43" s="132" t="s">
        <v>158</v>
      </c>
      <c r="D43" s="132"/>
      <c r="E43" s="132"/>
      <c r="F43" s="132"/>
      <c r="G43" s="132"/>
      <c r="H43" s="132"/>
      <c r="I43" s="132"/>
      <c r="J43" s="132"/>
      <c r="K43" s="132"/>
      <c r="L43" s="132"/>
      <c r="M43" s="44">
        <f>SUM(M45:M56)</f>
        <v>6614500</v>
      </c>
      <c r="N43" s="24">
        <v>4343400</v>
      </c>
      <c r="O43" s="63">
        <f>N43-M43</f>
        <v>-2271100</v>
      </c>
      <c r="P43" s="24" t="s">
        <v>250</v>
      </c>
      <c r="Q43" s="103">
        <f>M43</f>
        <v>6614500</v>
      </c>
    </row>
    <row r="44" spans="2:17" x14ac:dyDescent="0.25">
      <c r="B44" s="42"/>
      <c r="C44" s="132" t="s">
        <v>52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</row>
    <row r="45" spans="2:17" x14ac:dyDescent="0.25">
      <c r="B45" s="27"/>
      <c r="C45" s="28" t="s">
        <v>150</v>
      </c>
      <c r="D45" s="148">
        <v>40</v>
      </c>
      <c r="E45" s="149"/>
      <c r="F45" s="149"/>
      <c r="G45" s="149"/>
      <c r="H45" s="149"/>
      <c r="I45" s="150"/>
      <c r="J45" s="127" t="s">
        <v>58</v>
      </c>
      <c r="K45" s="142">
        <v>3100</v>
      </c>
      <c r="L45" s="154">
        <v>0</v>
      </c>
      <c r="M45" s="144">
        <f>D45*K45+L45</f>
        <v>124000</v>
      </c>
      <c r="N45" s="64"/>
      <c r="O45" s="64"/>
    </row>
    <row r="46" spans="2:17" x14ac:dyDescent="0.25">
      <c r="B46" s="27"/>
      <c r="C46" s="25" t="s">
        <v>151</v>
      </c>
      <c r="D46" s="151"/>
      <c r="E46" s="152"/>
      <c r="F46" s="152"/>
      <c r="G46" s="152"/>
      <c r="H46" s="152"/>
      <c r="I46" s="153"/>
      <c r="J46" s="128"/>
      <c r="K46" s="142"/>
      <c r="L46" s="155"/>
      <c r="M46" s="144"/>
      <c r="N46" s="64"/>
      <c r="O46" s="64"/>
    </row>
    <row r="47" spans="2:17" x14ac:dyDescent="0.25">
      <c r="B47" s="27"/>
      <c r="C47" s="28" t="s">
        <v>147</v>
      </c>
      <c r="D47" s="148">
        <v>30</v>
      </c>
      <c r="E47" s="149"/>
      <c r="F47" s="149"/>
      <c r="G47" s="149"/>
      <c r="H47" s="149"/>
      <c r="I47" s="150"/>
      <c r="J47" s="127" t="s">
        <v>149</v>
      </c>
      <c r="K47" s="142">
        <v>54300</v>
      </c>
      <c r="L47" s="154">
        <v>0</v>
      </c>
      <c r="M47" s="144">
        <f>D47*K47+L47</f>
        <v>1629000</v>
      </c>
      <c r="N47" s="64"/>
      <c r="O47" s="64"/>
    </row>
    <row r="48" spans="2:17" x14ac:dyDescent="0.25">
      <c r="B48" s="27"/>
      <c r="C48" s="25" t="s">
        <v>148</v>
      </c>
      <c r="D48" s="151"/>
      <c r="E48" s="152"/>
      <c r="F48" s="152"/>
      <c r="G48" s="152"/>
      <c r="H48" s="152"/>
      <c r="I48" s="153"/>
      <c r="J48" s="128"/>
      <c r="K48" s="142"/>
      <c r="L48" s="155"/>
      <c r="M48" s="144"/>
      <c r="N48" s="64"/>
      <c r="O48" s="64"/>
    </row>
    <row r="49" spans="2:17" x14ac:dyDescent="0.25">
      <c r="B49" s="27"/>
      <c r="C49" s="28" t="s">
        <v>57</v>
      </c>
      <c r="D49" s="148">
        <v>10</v>
      </c>
      <c r="E49" s="149"/>
      <c r="F49" s="149"/>
      <c r="G49" s="149"/>
      <c r="H49" s="149"/>
      <c r="I49" s="150"/>
      <c r="J49" s="127" t="s">
        <v>58</v>
      </c>
      <c r="K49" s="142">
        <v>53700</v>
      </c>
      <c r="L49" s="154">
        <v>0</v>
      </c>
      <c r="M49" s="144">
        <f>D49*K49+L49</f>
        <v>537000</v>
      </c>
      <c r="N49" s="64"/>
      <c r="O49" s="64"/>
    </row>
    <row r="50" spans="2:17" x14ac:dyDescent="0.25">
      <c r="B50" s="27"/>
      <c r="C50" s="25" t="s">
        <v>152</v>
      </c>
      <c r="D50" s="151"/>
      <c r="E50" s="152"/>
      <c r="F50" s="152"/>
      <c r="G50" s="152"/>
      <c r="H50" s="152"/>
      <c r="I50" s="153"/>
      <c r="J50" s="128"/>
      <c r="K50" s="142"/>
      <c r="L50" s="155"/>
      <c r="M50" s="144"/>
      <c r="N50" s="64"/>
      <c r="O50" s="64"/>
    </row>
    <row r="51" spans="2:17" x14ac:dyDescent="0.25">
      <c r="B51" s="27"/>
      <c r="C51" s="28" t="s">
        <v>122</v>
      </c>
      <c r="D51" s="148">
        <v>20</v>
      </c>
      <c r="E51" s="149"/>
      <c r="F51" s="149"/>
      <c r="G51" s="149"/>
      <c r="H51" s="149"/>
      <c r="I51" s="150"/>
      <c r="J51" s="127" t="s">
        <v>156</v>
      </c>
      <c r="K51" s="142">
        <v>65200</v>
      </c>
      <c r="L51" s="154">
        <v>0</v>
      </c>
      <c r="M51" s="144">
        <f>D51*K51+L51</f>
        <v>1304000</v>
      </c>
      <c r="N51" s="64"/>
      <c r="O51" s="64"/>
    </row>
    <row r="52" spans="2:17" x14ac:dyDescent="0.25">
      <c r="B52" s="27"/>
      <c r="C52" s="25" t="s">
        <v>123</v>
      </c>
      <c r="D52" s="151"/>
      <c r="E52" s="152"/>
      <c r="F52" s="152"/>
      <c r="G52" s="152"/>
      <c r="H52" s="152"/>
      <c r="I52" s="153"/>
      <c r="J52" s="128"/>
      <c r="K52" s="142"/>
      <c r="L52" s="155"/>
      <c r="M52" s="144"/>
      <c r="N52" s="64"/>
      <c r="O52" s="64"/>
    </row>
    <row r="53" spans="2:17" x14ac:dyDescent="0.25">
      <c r="B53" s="27"/>
      <c r="C53" s="28" t="s">
        <v>153</v>
      </c>
      <c r="D53" s="148">
        <v>35</v>
      </c>
      <c r="E53" s="149"/>
      <c r="F53" s="149"/>
      <c r="G53" s="149"/>
      <c r="H53" s="149"/>
      <c r="I53" s="150"/>
      <c r="J53" s="127" t="s">
        <v>58</v>
      </c>
      <c r="K53" s="142">
        <v>73300</v>
      </c>
      <c r="L53" s="154">
        <v>0</v>
      </c>
      <c r="M53" s="144">
        <f>D53*K53+L53</f>
        <v>2565500</v>
      </c>
      <c r="N53" s="64"/>
      <c r="O53" s="64"/>
    </row>
    <row r="54" spans="2:17" x14ac:dyDescent="0.25">
      <c r="B54" s="27"/>
      <c r="C54" s="25" t="s">
        <v>152</v>
      </c>
      <c r="D54" s="151"/>
      <c r="E54" s="152"/>
      <c r="F54" s="152"/>
      <c r="G54" s="152"/>
      <c r="H54" s="152"/>
      <c r="I54" s="153"/>
      <c r="J54" s="128"/>
      <c r="K54" s="142"/>
      <c r="L54" s="155"/>
      <c r="M54" s="144"/>
      <c r="N54" s="64"/>
      <c r="O54" s="64"/>
    </row>
    <row r="55" spans="2:17" x14ac:dyDescent="0.25">
      <c r="B55" s="27"/>
      <c r="C55" s="28" t="s">
        <v>154</v>
      </c>
      <c r="D55" s="148">
        <v>10</v>
      </c>
      <c r="E55" s="149"/>
      <c r="F55" s="149"/>
      <c r="G55" s="149"/>
      <c r="H55" s="149"/>
      <c r="I55" s="150"/>
      <c r="J55" s="127" t="s">
        <v>157</v>
      </c>
      <c r="K55" s="142">
        <v>45500</v>
      </c>
      <c r="L55" s="154">
        <v>0</v>
      </c>
      <c r="M55" s="144">
        <f>D55*K55+L55</f>
        <v>455000</v>
      </c>
      <c r="N55" s="64"/>
      <c r="O55" s="64"/>
    </row>
    <row r="56" spans="2:17" x14ac:dyDescent="0.25">
      <c r="B56" s="27"/>
      <c r="C56" s="25" t="s">
        <v>155</v>
      </c>
      <c r="D56" s="151"/>
      <c r="E56" s="152"/>
      <c r="F56" s="152"/>
      <c r="G56" s="152"/>
      <c r="H56" s="152"/>
      <c r="I56" s="153"/>
      <c r="J56" s="128"/>
      <c r="K56" s="142"/>
      <c r="L56" s="155"/>
      <c r="M56" s="144"/>
      <c r="N56" s="64"/>
      <c r="O56" s="64"/>
    </row>
    <row r="57" spans="2:17" s="65" customFormat="1" x14ac:dyDescent="0.25">
      <c r="B57" s="42" t="s">
        <v>60</v>
      </c>
      <c r="C57" s="129" t="s">
        <v>61</v>
      </c>
      <c r="D57" s="130"/>
      <c r="E57" s="130"/>
      <c r="F57" s="130"/>
      <c r="G57" s="130"/>
      <c r="H57" s="130"/>
      <c r="I57" s="130"/>
      <c r="J57" s="130"/>
      <c r="K57" s="130"/>
      <c r="L57" s="131"/>
      <c r="M57" s="43">
        <f>SUM(M58)</f>
        <v>3926000</v>
      </c>
      <c r="Q57" s="104"/>
    </row>
    <row r="58" spans="2:17" x14ac:dyDescent="0.25">
      <c r="B58" s="42"/>
      <c r="C58" s="132" t="s">
        <v>158</v>
      </c>
      <c r="D58" s="132"/>
      <c r="E58" s="132"/>
      <c r="F58" s="132"/>
      <c r="G58" s="132"/>
      <c r="H58" s="132"/>
      <c r="I58" s="132"/>
      <c r="J58" s="132"/>
      <c r="K58" s="132"/>
      <c r="L58" s="132"/>
      <c r="M58" s="44">
        <f>SUM(M60:M63)</f>
        <v>3926000</v>
      </c>
      <c r="P58" s="24" t="s">
        <v>251</v>
      </c>
      <c r="Q58" s="103">
        <f>M58</f>
        <v>3926000</v>
      </c>
    </row>
    <row r="59" spans="2:17" x14ac:dyDescent="0.25">
      <c r="B59" s="42"/>
      <c r="C59" s="132" t="s">
        <v>52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</row>
    <row r="60" spans="2:17" x14ac:dyDescent="0.25">
      <c r="B60" s="27"/>
      <c r="C60" s="46" t="s">
        <v>62</v>
      </c>
      <c r="D60" s="148">
        <v>50</v>
      </c>
      <c r="E60" s="149"/>
      <c r="F60" s="149"/>
      <c r="G60" s="149"/>
      <c r="H60" s="149"/>
      <c r="I60" s="150"/>
      <c r="J60" s="128" t="s">
        <v>63</v>
      </c>
      <c r="K60" s="142">
        <v>58000</v>
      </c>
      <c r="L60" s="154">
        <v>0</v>
      </c>
      <c r="M60" s="144">
        <f>D60*K60+L60</f>
        <v>2900000</v>
      </c>
      <c r="N60" s="64"/>
      <c r="O60" s="64"/>
    </row>
    <row r="61" spans="2:17" x14ac:dyDescent="0.25">
      <c r="B61" s="27"/>
      <c r="C61" s="25" t="s">
        <v>64</v>
      </c>
      <c r="D61" s="151"/>
      <c r="E61" s="152"/>
      <c r="F61" s="152"/>
      <c r="G61" s="152"/>
      <c r="H61" s="152"/>
      <c r="I61" s="153"/>
      <c r="J61" s="128"/>
      <c r="K61" s="142"/>
      <c r="L61" s="155"/>
      <c r="M61" s="144"/>
      <c r="N61" s="64"/>
      <c r="O61" s="64"/>
    </row>
    <row r="62" spans="2:17" x14ac:dyDescent="0.25">
      <c r="B62" s="27"/>
      <c r="C62" s="46" t="s">
        <v>62</v>
      </c>
      <c r="D62" s="148">
        <v>20</v>
      </c>
      <c r="E62" s="149"/>
      <c r="F62" s="149"/>
      <c r="G62" s="149"/>
      <c r="H62" s="149"/>
      <c r="I62" s="150"/>
      <c r="J62" s="128" t="s">
        <v>63</v>
      </c>
      <c r="K62" s="142">
        <v>51300</v>
      </c>
      <c r="L62" s="154">
        <v>0</v>
      </c>
      <c r="M62" s="144">
        <f>D62*K62+L62</f>
        <v>1026000</v>
      </c>
      <c r="N62" s="64"/>
      <c r="O62" s="64"/>
    </row>
    <row r="63" spans="2:17" x14ac:dyDescent="0.25">
      <c r="B63" s="27"/>
      <c r="C63" s="25" t="s">
        <v>103</v>
      </c>
      <c r="D63" s="151"/>
      <c r="E63" s="152"/>
      <c r="F63" s="152"/>
      <c r="G63" s="152"/>
      <c r="H63" s="152"/>
      <c r="I63" s="153"/>
      <c r="J63" s="128"/>
      <c r="K63" s="142"/>
      <c r="L63" s="155"/>
      <c r="M63" s="144"/>
      <c r="N63" s="64"/>
      <c r="O63" s="64"/>
    </row>
    <row r="64" spans="2:17" s="65" customFormat="1" x14ac:dyDescent="0.25">
      <c r="B64" s="42" t="s">
        <v>65</v>
      </c>
      <c r="C64" s="129" t="s">
        <v>66</v>
      </c>
      <c r="D64" s="130"/>
      <c r="E64" s="130"/>
      <c r="F64" s="130"/>
      <c r="G64" s="130"/>
      <c r="H64" s="130"/>
      <c r="I64" s="130"/>
      <c r="J64" s="130"/>
      <c r="K64" s="130"/>
      <c r="L64" s="131"/>
      <c r="M64" s="43">
        <f>SUM(M65,M69)</f>
        <v>3450000</v>
      </c>
      <c r="Q64" s="104"/>
    </row>
    <row r="65" spans="2:17" x14ac:dyDescent="0.25">
      <c r="B65" s="42"/>
      <c r="C65" s="132" t="s">
        <v>159</v>
      </c>
      <c r="D65" s="132"/>
      <c r="E65" s="132"/>
      <c r="F65" s="132"/>
      <c r="G65" s="132"/>
      <c r="H65" s="132"/>
      <c r="I65" s="132"/>
      <c r="J65" s="132"/>
      <c r="K65" s="132"/>
      <c r="L65" s="132"/>
      <c r="M65" s="44">
        <f>SUM(M67)</f>
        <v>3000000</v>
      </c>
      <c r="N65" s="24">
        <v>5000000</v>
      </c>
      <c r="O65" s="63">
        <f>N65-M65</f>
        <v>2000000</v>
      </c>
      <c r="P65" s="24" t="s">
        <v>252</v>
      </c>
      <c r="Q65" s="103">
        <f>M65</f>
        <v>3000000</v>
      </c>
    </row>
    <row r="66" spans="2:17" x14ac:dyDescent="0.25">
      <c r="B66" s="42"/>
      <c r="C66" s="132" t="s">
        <v>52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</row>
    <row r="67" spans="2:17" x14ac:dyDescent="0.25">
      <c r="B67" s="22"/>
      <c r="C67" s="46" t="s">
        <v>67</v>
      </c>
      <c r="D67" s="133">
        <v>10000</v>
      </c>
      <c r="E67" s="134"/>
      <c r="F67" s="134"/>
      <c r="G67" s="134"/>
      <c r="H67" s="134"/>
      <c r="I67" s="135"/>
      <c r="J67" s="128" t="s">
        <v>68</v>
      </c>
      <c r="K67" s="142">
        <v>300</v>
      </c>
      <c r="L67" s="143">
        <v>0</v>
      </c>
      <c r="M67" s="144">
        <f>D67*K67</f>
        <v>3000000</v>
      </c>
    </row>
    <row r="68" spans="2:17" x14ac:dyDescent="0.25">
      <c r="B68" s="22"/>
      <c r="C68" s="47" t="s">
        <v>69</v>
      </c>
      <c r="D68" s="136"/>
      <c r="E68" s="137"/>
      <c r="F68" s="137"/>
      <c r="G68" s="137"/>
      <c r="H68" s="137"/>
      <c r="I68" s="138"/>
      <c r="J68" s="128"/>
      <c r="K68" s="142"/>
      <c r="L68" s="143"/>
      <c r="M68" s="144"/>
    </row>
    <row r="69" spans="2:17" x14ac:dyDescent="0.25">
      <c r="B69" s="42"/>
      <c r="C69" s="132" t="s">
        <v>216</v>
      </c>
      <c r="D69" s="132"/>
      <c r="E69" s="132"/>
      <c r="F69" s="132"/>
      <c r="G69" s="132"/>
      <c r="H69" s="132"/>
      <c r="I69" s="132"/>
      <c r="J69" s="132"/>
      <c r="K69" s="132"/>
      <c r="L69" s="132"/>
      <c r="M69" s="44">
        <f>SUM(M71)</f>
        <v>450000</v>
      </c>
      <c r="N69" s="24">
        <f>1350000-450000+360000</f>
        <v>1260000</v>
      </c>
    </row>
    <row r="70" spans="2:17" x14ac:dyDescent="0.25">
      <c r="B70" s="42"/>
      <c r="C70" s="132" t="s">
        <v>52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</row>
    <row r="71" spans="2:17" x14ac:dyDescent="0.25">
      <c r="B71" s="22"/>
      <c r="C71" s="28" t="s">
        <v>160</v>
      </c>
      <c r="D71" s="73">
        <v>10</v>
      </c>
      <c r="E71" s="74" t="s">
        <v>213</v>
      </c>
      <c r="F71" s="74">
        <v>1</v>
      </c>
      <c r="G71" s="74" t="s">
        <v>214</v>
      </c>
      <c r="H71" s="74"/>
      <c r="I71" s="75"/>
      <c r="J71" s="127" t="s">
        <v>162</v>
      </c>
      <c r="K71" s="142">
        <v>45000</v>
      </c>
      <c r="L71" s="143">
        <v>0</v>
      </c>
      <c r="M71" s="144">
        <f>D71*K71*F71</f>
        <v>450000</v>
      </c>
    </row>
    <row r="72" spans="2:17" x14ac:dyDescent="0.25">
      <c r="B72" s="22"/>
      <c r="C72" s="25" t="s">
        <v>161</v>
      </c>
      <c r="D72" s="76"/>
      <c r="E72" s="77"/>
      <c r="F72" s="77"/>
      <c r="G72" s="77"/>
      <c r="H72" s="77"/>
      <c r="I72" s="78"/>
      <c r="J72" s="128"/>
      <c r="K72" s="142"/>
      <c r="L72" s="143"/>
      <c r="M72" s="144"/>
    </row>
    <row r="73" spans="2:17" s="65" customFormat="1" x14ac:dyDescent="0.25">
      <c r="B73" s="42" t="s">
        <v>175</v>
      </c>
      <c r="C73" s="129" t="s">
        <v>70</v>
      </c>
      <c r="D73" s="130"/>
      <c r="E73" s="130"/>
      <c r="F73" s="130"/>
      <c r="G73" s="130"/>
      <c r="H73" s="130"/>
      <c r="I73" s="130"/>
      <c r="J73" s="130"/>
      <c r="K73" s="130"/>
      <c r="L73" s="131"/>
      <c r="M73" s="43">
        <f>SUM(M74)</f>
        <v>2385600</v>
      </c>
      <c r="Q73" s="104"/>
    </row>
    <row r="74" spans="2:17" x14ac:dyDescent="0.25">
      <c r="B74" s="42"/>
      <c r="C74" s="132" t="s">
        <v>215</v>
      </c>
      <c r="D74" s="132"/>
      <c r="E74" s="132"/>
      <c r="F74" s="132"/>
      <c r="G74" s="132"/>
      <c r="H74" s="132"/>
      <c r="I74" s="132"/>
      <c r="J74" s="132"/>
      <c r="K74" s="132"/>
      <c r="L74" s="132"/>
      <c r="M74" s="44">
        <f>SUM(M76)</f>
        <v>2385600</v>
      </c>
      <c r="P74" s="24" t="s">
        <v>253</v>
      </c>
      <c r="Q74" s="103">
        <f>M74</f>
        <v>2385600</v>
      </c>
    </row>
    <row r="75" spans="2:17" x14ac:dyDescent="0.25">
      <c r="B75" s="42"/>
      <c r="C75" s="132" t="s">
        <v>52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</row>
    <row r="76" spans="2:17" x14ac:dyDescent="0.25">
      <c r="B76" s="22"/>
      <c r="C76" s="28" t="s">
        <v>163</v>
      </c>
      <c r="D76" s="133">
        <v>42</v>
      </c>
      <c r="E76" s="134"/>
      <c r="F76" s="134"/>
      <c r="G76" s="134"/>
      <c r="H76" s="134"/>
      <c r="I76" s="135"/>
      <c r="J76" s="127" t="s">
        <v>73</v>
      </c>
      <c r="K76" s="142">
        <v>56800</v>
      </c>
      <c r="L76" s="143">
        <v>0</v>
      </c>
      <c r="M76" s="144">
        <f>D76*K76</f>
        <v>2385600</v>
      </c>
    </row>
    <row r="77" spans="2:17" x14ac:dyDescent="0.25">
      <c r="B77" s="22"/>
      <c r="C77" s="25" t="s">
        <v>72</v>
      </c>
      <c r="D77" s="136"/>
      <c r="E77" s="137"/>
      <c r="F77" s="137"/>
      <c r="G77" s="137"/>
      <c r="H77" s="137"/>
      <c r="I77" s="138"/>
      <c r="J77" s="128"/>
      <c r="K77" s="142"/>
      <c r="L77" s="143"/>
      <c r="M77" s="144"/>
    </row>
    <row r="78" spans="2:17" s="65" customFormat="1" x14ac:dyDescent="0.25">
      <c r="B78" s="42" t="s">
        <v>74</v>
      </c>
      <c r="C78" s="129" t="s">
        <v>75</v>
      </c>
      <c r="D78" s="130"/>
      <c r="E78" s="130"/>
      <c r="F78" s="130"/>
      <c r="G78" s="130"/>
      <c r="H78" s="130"/>
      <c r="I78" s="130"/>
      <c r="J78" s="130"/>
      <c r="K78" s="130"/>
      <c r="L78" s="131"/>
      <c r="M78" s="43">
        <f>SUM(,M79)</f>
        <v>15250000</v>
      </c>
      <c r="Q78" s="104"/>
    </row>
    <row r="79" spans="2:17" x14ac:dyDescent="0.25">
      <c r="B79" s="42"/>
      <c r="C79" s="132" t="s">
        <v>254</v>
      </c>
      <c r="D79" s="132"/>
      <c r="E79" s="132"/>
      <c r="F79" s="132"/>
      <c r="G79" s="132"/>
      <c r="H79" s="132"/>
      <c r="I79" s="132"/>
      <c r="J79" s="132"/>
      <c r="K79" s="132"/>
      <c r="L79" s="132"/>
      <c r="M79" s="44">
        <f>SUM(M81:M84)</f>
        <v>15250000</v>
      </c>
      <c r="P79" s="24" t="s">
        <v>255</v>
      </c>
      <c r="Q79" s="103">
        <f>M79</f>
        <v>15250000</v>
      </c>
    </row>
    <row r="80" spans="2:17" x14ac:dyDescent="0.25">
      <c r="B80" s="42"/>
      <c r="C80" s="132" t="s">
        <v>52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</row>
    <row r="81" spans="2:17" x14ac:dyDescent="0.25">
      <c r="B81" s="22"/>
      <c r="C81" s="46" t="s">
        <v>76</v>
      </c>
      <c r="D81" s="127">
        <v>50</v>
      </c>
      <c r="E81" s="127" t="s">
        <v>77</v>
      </c>
      <c r="F81" s="127">
        <v>1</v>
      </c>
      <c r="G81" s="127" t="s">
        <v>78</v>
      </c>
      <c r="H81" s="127">
        <v>5</v>
      </c>
      <c r="I81" s="127" t="s">
        <v>79</v>
      </c>
      <c r="J81" s="158" t="s">
        <v>80</v>
      </c>
      <c r="K81" s="142">
        <v>17000</v>
      </c>
      <c r="L81" s="143">
        <v>0</v>
      </c>
      <c r="M81" s="159">
        <f>SUM(D81*F81*H81*K81)</f>
        <v>4250000</v>
      </c>
    </row>
    <row r="82" spans="2:17" x14ac:dyDescent="0.25">
      <c r="B82" s="22"/>
      <c r="C82" s="47" t="s">
        <v>81</v>
      </c>
      <c r="D82" s="127"/>
      <c r="E82" s="127"/>
      <c r="F82" s="127"/>
      <c r="G82" s="127"/>
      <c r="H82" s="127"/>
      <c r="I82" s="127"/>
      <c r="J82" s="158"/>
      <c r="K82" s="142"/>
      <c r="L82" s="143"/>
      <c r="M82" s="159"/>
    </row>
    <row r="83" spans="2:17" x14ac:dyDescent="0.25">
      <c r="B83" s="22"/>
      <c r="C83" s="46" t="s">
        <v>76</v>
      </c>
      <c r="D83" s="127">
        <v>50</v>
      </c>
      <c r="E83" s="127" t="s">
        <v>77</v>
      </c>
      <c r="F83" s="127">
        <v>1</v>
      </c>
      <c r="G83" s="127" t="s">
        <v>78</v>
      </c>
      <c r="H83" s="127">
        <v>5</v>
      </c>
      <c r="I83" s="127" t="s">
        <v>79</v>
      </c>
      <c r="J83" s="158" t="s">
        <v>80</v>
      </c>
      <c r="K83" s="142">
        <v>44000</v>
      </c>
      <c r="L83" s="143">
        <v>0</v>
      </c>
      <c r="M83" s="159">
        <f>SUM(D83*F83*H83*K83)</f>
        <v>11000000</v>
      </c>
    </row>
    <row r="84" spans="2:17" x14ac:dyDescent="0.25">
      <c r="B84" s="22"/>
      <c r="C84" s="25" t="s">
        <v>135</v>
      </c>
      <c r="D84" s="127"/>
      <c r="E84" s="127"/>
      <c r="F84" s="127"/>
      <c r="G84" s="127"/>
      <c r="H84" s="127"/>
      <c r="I84" s="127"/>
      <c r="J84" s="158"/>
      <c r="K84" s="142"/>
      <c r="L84" s="143"/>
      <c r="M84" s="159"/>
    </row>
    <row r="85" spans="2:17" s="65" customFormat="1" x14ac:dyDescent="0.25">
      <c r="B85" s="42" t="s">
        <v>104</v>
      </c>
      <c r="C85" s="129" t="s">
        <v>105</v>
      </c>
      <c r="D85" s="130"/>
      <c r="E85" s="130"/>
      <c r="F85" s="130"/>
      <c r="G85" s="130"/>
      <c r="H85" s="130"/>
      <c r="I85" s="130"/>
      <c r="J85" s="130"/>
      <c r="K85" s="130"/>
      <c r="L85" s="131"/>
      <c r="M85" s="43">
        <f>SUM(M86,M105)</f>
        <v>46300000</v>
      </c>
      <c r="Q85" s="104"/>
    </row>
    <row r="86" spans="2:17" s="65" customFormat="1" x14ac:dyDescent="0.25">
      <c r="B86" s="42" t="s">
        <v>106</v>
      </c>
      <c r="C86" s="129" t="s">
        <v>107</v>
      </c>
      <c r="D86" s="130"/>
      <c r="E86" s="130"/>
      <c r="F86" s="130"/>
      <c r="G86" s="130"/>
      <c r="H86" s="130"/>
      <c r="I86" s="130"/>
      <c r="J86" s="130"/>
      <c r="K86" s="130"/>
      <c r="L86" s="131"/>
      <c r="M86" s="43">
        <f>SUM(M87,M101,M98)</f>
        <v>41300000</v>
      </c>
      <c r="Q86" s="104"/>
    </row>
    <row r="87" spans="2:17" s="65" customFormat="1" x14ac:dyDescent="0.25">
      <c r="B87" s="42" t="s">
        <v>108</v>
      </c>
      <c r="C87" s="129" t="s">
        <v>109</v>
      </c>
      <c r="D87" s="130"/>
      <c r="E87" s="130"/>
      <c r="F87" s="130"/>
      <c r="G87" s="130"/>
      <c r="H87" s="130"/>
      <c r="I87" s="130"/>
      <c r="J87" s="130"/>
      <c r="K87" s="130"/>
      <c r="L87" s="131"/>
      <c r="M87" s="44">
        <f>SUM(M88)</f>
        <v>17100000</v>
      </c>
      <c r="Q87" s="104"/>
    </row>
    <row r="88" spans="2:17" x14ac:dyDescent="0.25">
      <c r="B88" s="42"/>
      <c r="C88" s="132" t="s">
        <v>256</v>
      </c>
      <c r="D88" s="132"/>
      <c r="E88" s="132"/>
      <c r="F88" s="132"/>
      <c r="G88" s="132"/>
      <c r="H88" s="132"/>
      <c r="I88" s="132"/>
      <c r="J88" s="132"/>
      <c r="K88" s="132"/>
      <c r="L88" s="132"/>
      <c r="M88" s="44">
        <f>SUM(M90:M97)</f>
        <v>17100000</v>
      </c>
      <c r="N88" s="24">
        <v>16700000</v>
      </c>
      <c r="O88" s="63">
        <f>N88-M88</f>
        <v>-400000</v>
      </c>
    </row>
    <row r="89" spans="2:17" x14ac:dyDescent="0.25">
      <c r="B89" s="42"/>
      <c r="C89" s="132" t="s">
        <v>52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</row>
    <row r="90" spans="2:17" ht="15" customHeight="1" x14ac:dyDescent="0.25">
      <c r="B90" s="22"/>
      <c r="C90" s="23" t="s">
        <v>110</v>
      </c>
      <c r="D90" s="127">
        <v>1</v>
      </c>
      <c r="E90" s="145" t="s">
        <v>77</v>
      </c>
      <c r="F90" s="146"/>
      <c r="G90" s="127">
        <v>1</v>
      </c>
      <c r="H90" s="145" t="s">
        <v>9</v>
      </c>
      <c r="I90" s="146"/>
      <c r="J90" s="157" t="s">
        <v>221</v>
      </c>
      <c r="K90" s="142">
        <v>700000</v>
      </c>
      <c r="L90" s="143">
        <v>0</v>
      </c>
      <c r="M90" s="159">
        <f>SUM(D90*K90*G90)</f>
        <v>700000</v>
      </c>
    </row>
    <row r="91" spans="2:17" x14ac:dyDescent="0.25">
      <c r="B91" s="22"/>
      <c r="C91" s="26" t="s">
        <v>111</v>
      </c>
      <c r="D91" s="127"/>
      <c r="E91" s="124"/>
      <c r="F91" s="126"/>
      <c r="G91" s="127"/>
      <c r="H91" s="124"/>
      <c r="I91" s="126"/>
      <c r="J91" s="158"/>
      <c r="K91" s="142"/>
      <c r="L91" s="143"/>
      <c r="M91" s="159"/>
    </row>
    <row r="92" spans="2:17" x14ac:dyDescent="0.25">
      <c r="B92" s="22"/>
      <c r="C92" s="23" t="s">
        <v>204</v>
      </c>
      <c r="D92" s="127">
        <v>1</v>
      </c>
      <c r="E92" s="127" t="s">
        <v>77</v>
      </c>
      <c r="F92" s="127">
        <v>5</v>
      </c>
      <c r="G92" s="127" t="s">
        <v>113</v>
      </c>
      <c r="H92" s="127">
        <v>1</v>
      </c>
      <c r="I92" s="127" t="s">
        <v>79</v>
      </c>
      <c r="J92" s="157" t="s">
        <v>114</v>
      </c>
      <c r="K92" s="142">
        <v>1200000</v>
      </c>
      <c r="L92" s="143">
        <v>0</v>
      </c>
      <c r="M92" s="159">
        <f>SUM(D92*F92*K92*H92)</f>
        <v>6000000</v>
      </c>
    </row>
    <row r="93" spans="2:17" ht="30" x14ac:dyDescent="0.25">
      <c r="B93" s="22"/>
      <c r="C93" s="26" t="s">
        <v>164</v>
      </c>
      <c r="D93" s="127"/>
      <c r="E93" s="127"/>
      <c r="F93" s="127"/>
      <c r="G93" s="127"/>
      <c r="H93" s="127"/>
      <c r="I93" s="127"/>
      <c r="J93" s="158"/>
      <c r="K93" s="142"/>
      <c r="L93" s="143"/>
      <c r="M93" s="159"/>
    </row>
    <row r="94" spans="2:17" x14ac:dyDescent="0.25">
      <c r="B94" s="22"/>
      <c r="C94" s="23" t="s">
        <v>112</v>
      </c>
      <c r="D94" s="88">
        <v>2</v>
      </c>
      <c r="E94" s="70" t="s">
        <v>77</v>
      </c>
      <c r="F94" s="88">
        <v>5</v>
      </c>
      <c r="G94" s="88" t="s">
        <v>113</v>
      </c>
      <c r="H94" s="88">
        <v>1</v>
      </c>
      <c r="I94" s="70" t="s">
        <v>79</v>
      </c>
      <c r="J94" s="157" t="s">
        <v>114</v>
      </c>
      <c r="K94" s="142">
        <v>1000000</v>
      </c>
      <c r="L94" s="143">
        <v>0</v>
      </c>
      <c r="M94" s="159">
        <f>SUM(D94*F94*K94*H94)</f>
        <v>10000000</v>
      </c>
    </row>
    <row r="95" spans="2:17" ht="30" x14ac:dyDescent="0.25">
      <c r="B95" s="22"/>
      <c r="C95" s="26" t="s">
        <v>164</v>
      </c>
      <c r="D95" s="178">
        <v>1</v>
      </c>
      <c r="E95" s="179"/>
      <c r="F95" s="179"/>
      <c r="G95" s="179"/>
      <c r="H95" s="179"/>
      <c r="I95" s="180"/>
      <c r="J95" s="158"/>
      <c r="K95" s="142"/>
      <c r="L95" s="143"/>
      <c r="M95" s="159"/>
    </row>
    <row r="96" spans="2:17" ht="15" customHeight="1" x14ac:dyDescent="0.25">
      <c r="B96" s="22"/>
      <c r="C96" s="28" t="s">
        <v>223</v>
      </c>
      <c r="D96" s="127">
        <v>1</v>
      </c>
      <c r="E96" s="145" t="s">
        <v>77</v>
      </c>
      <c r="F96" s="146"/>
      <c r="G96" s="127">
        <v>1</v>
      </c>
      <c r="H96" s="145" t="s">
        <v>9</v>
      </c>
      <c r="I96" s="146"/>
      <c r="J96" s="157" t="s">
        <v>221</v>
      </c>
      <c r="K96" s="142">
        <v>400000</v>
      </c>
      <c r="L96" s="143">
        <v>0</v>
      </c>
      <c r="M96" s="159">
        <f>SUM(D96*G96*K96)</f>
        <v>400000</v>
      </c>
      <c r="Q96" s="24"/>
    </row>
    <row r="97" spans="1:17" x14ac:dyDescent="0.25">
      <c r="B97" s="22"/>
      <c r="C97" s="25" t="s">
        <v>111</v>
      </c>
      <c r="D97" s="127"/>
      <c r="E97" s="124"/>
      <c r="F97" s="126"/>
      <c r="G97" s="127"/>
      <c r="H97" s="124"/>
      <c r="I97" s="126"/>
      <c r="J97" s="158"/>
      <c r="K97" s="142"/>
      <c r="L97" s="143"/>
      <c r="M97" s="159"/>
      <c r="Q97" s="24"/>
    </row>
    <row r="98" spans="1:17" s="65" customFormat="1" x14ac:dyDescent="0.25">
      <c r="A98" s="65" t="s">
        <v>275</v>
      </c>
      <c r="B98" s="42" t="s">
        <v>271</v>
      </c>
      <c r="C98" s="129" t="s">
        <v>272</v>
      </c>
      <c r="D98" s="130"/>
      <c r="E98" s="130"/>
      <c r="F98" s="130"/>
      <c r="G98" s="130"/>
      <c r="H98" s="130"/>
      <c r="I98" s="130"/>
      <c r="J98" s="130"/>
      <c r="K98" s="130"/>
      <c r="L98" s="131"/>
      <c r="M98" s="43">
        <f>M99</f>
        <v>200000</v>
      </c>
    </row>
    <row r="99" spans="1:17" ht="30" x14ac:dyDescent="0.25">
      <c r="B99" s="22"/>
      <c r="C99" s="84" t="s">
        <v>273</v>
      </c>
      <c r="D99" s="127">
        <v>1</v>
      </c>
      <c r="E99" s="145" t="s">
        <v>77</v>
      </c>
      <c r="F99" s="146"/>
      <c r="G99" s="127">
        <v>1</v>
      </c>
      <c r="H99" s="145" t="s">
        <v>9</v>
      </c>
      <c r="I99" s="146"/>
      <c r="J99" s="157" t="s">
        <v>221</v>
      </c>
      <c r="K99" s="142">
        <v>200000</v>
      </c>
      <c r="L99" s="128">
        <v>0</v>
      </c>
      <c r="M99" s="144">
        <f>SUM(D99*G99*K99)</f>
        <v>200000</v>
      </c>
      <c r="Q99" s="24"/>
    </row>
    <row r="100" spans="1:17" ht="30" x14ac:dyDescent="0.25">
      <c r="B100" s="22"/>
      <c r="C100" s="26" t="s">
        <v>274</v>
      </c>
      <c r="D100" s="127"/>
      <c r="E100" s="124"/>
      <c r="F100" s="126"/>
      <c r="G100" s="127"/>
      <c r="H100" s="124"/>
      <c r="I100" s="126"/>
      <c r="J100" s="158"/>
      <c r="K100" s="142"/>
      <c r="L100" s="128"/>
      <c r="M100" s="144"/>
      <c r="Q100" s="24"/>
    </row>
    <row r="101" spans="1:17" x14ac:dyDescent="0.25">
      <c r="B101" s="42" t="s">
        <v>169</v>
      </c>
      <c r="C101" s="132" t="s">
        <v>240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44">
        <f>SUM(M102)</f>
        <v>24000000</v>
      </c>
    </row>
    <row r="102" spans="1:17" x14ac:dyDescent="0.25">
      <c r="B102" s="42"/>
      <c r="C102" s="79" t="s">
        <v>268</v>
      </c>
      <c r="D102" s="80"/>
      <c r="E102" s="81"/>
      <c r="F102" s="81"/>
      <c r="G102" s="81"/>
      <c r="H102" s="81"/>
      <c r="I102" s="82"/>
      <c r="J102" s="89"/>
      <c r="K102" s="89"/>
      <c r="L102" s="89"/>
      <c r="M102" s="44">
        <f>M103</f>
        <v>24000000</v>
      </c>
    </row>
    <row r="103" spans="1:17" ht="30" x14ac:dyDescent="0.25">
      <c r="B103" s="22"/>
      <c r="C103" s="23" t="s">
        <v>166</v>
      </c>
      <c r="D103" s="71">
        <v>100</v>
      </c>
      <c r="E103" s="50" t="s">
        <v>77</v>
      </c>
      <c r="F103" s="90">
        <v>1</v>
      </c>
      <c r="G103" s="50" t="s">
        <v>212</v>
      </c>
      <c r="H103" s="50"/>
      <c r="I103" s="51"/>
      <c r="J103" s="157" t="s">
        <v>168</v>
      </c>
      <c r="K103" s="142">
        <v>240000</v>
      </c>
      <c r="L103" s="143">
        <v>0</v>
      </c>
      <c r="M103" s="159">
        <f>SUM(D103*K103*F103)</f>
        <v>24000000</v>
      </c>
    </row>
    <row r="104" spans="1:17" x14ac:dyDescent="0.25">
      <c r="B104" s="22"/>
      <c r="C104" s="26" t="s">
        <v>167</v>
      </c>
      <c r="D104" s="72"/>
      <c r="E104" s="61"/>
      <c r="F104" s="61"/>
      <c r="G104" s="61"/>
      <c r="H104" s="61"/>
      <c r="I104" s="62"/>
      <c r="J104" s="158"/>
      <c r="K104" s="142"/>
      <c r="L104" s="143"/>
      <c r="M104" s="159"/>
    </row>
    <row r="105" spans="1:17" s="65" customFormat="1" x14ac:dyDescent="0.25">
      <c r="B105" s="42" t="s">
        <v>258</v>
      </c>
      <c r="C105" s="129" t="s">
        <v>205</v>
      </c>
      <c r="D105" s="130"/>
      <c r="E105" s="130"/>
      <c r="F105" s="130"/>
      <c r="G105" s="130"/>
      <c r="H105" s="130"/>
      <c r="I105" s="130"/>
      <c r="J105" s="130"/>
      <c r="K105" s="130"/>
      <c r="L105" s="131"/>
      <c r="M105" s="43">
        <f>SUM(M106)</f>
        <v>5000000</v>
      </c>
    </row>
    <row r="106" spans="1:17" s="65" customFormat="1" x14ac:dyDescent="0.25">
      <c r="B106" s="42" t="s">
        <v>259</v>
      </c>
      <c r="C106" s="129" t="s">
        <v>260</v>
      </c>
      <c r="D106" s="130"/>
      <c r="E106" s="130"/>
      <c r="F106" s="130"/>
      <c r="G106" s="130"/>
      <c r="H106" s="130"/>
      <c r="I106" s="130"/>
      <c r="J106" s="130"/>
      <c r="K106" s="130"/>
      <c r="L106" s="131"/>
      <c r="M106" s="44">
        <f>SUM(M107)</f>
        <v>5000000</v>
      </c>
    </row>
    <row r="107" spans="1:17" ht="31.5" customHeight="1" x14ac:dyDescent="0.25">
      <c r="B107" s="42"/>
      <c r="C107" s="207" t="s">
        <v>261</v>
      </c>
      <c r="D107" s="208"/>
      <c r="E107" s="208"/>
      <c r="F107" s="208"/>
      <c r="G107" s="208"/>
      <c r="H107" s="208"/>
      <c r="I107" s="208"/>
      <c r="J107" s="208"/>
      <c r="K107" s="208"/>
      <c r="L107" s="209"/>
      <c r="M107" s="83">
        <f>SUM(M109)</f>
        <v>5000000</v>
      </c>
      <c r="Q107" s="24"/>
    </row>
    <row r="108" spans="1:17" x14ac:dyDescent="0.25">
      <c r="B108" s="42"/>
      <c r="C108" s="132" t="s">
        <v>52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Q108" s="24"/>
    </row>
    <row r="109" spans="1:17" x14ac:dyDescent="0.25">
      <c r="B109" s="22"/>
      <c r="C109" s="105" t="s">
        <v>262</v>
      </c>
      <c r="D109" s="127">
        <v>100</v>
      </c>
      <c r="E109" s="145" t="s">
        <v>77</v>
      </c>
      <c r="F109" s="146"/>
      <c r="G109" s="127">
        <v>1</v>
      </c>
      <c r="H109" s="145" t="s">
        <v>115</v>
      </c>
      <c r="I109" s="146"/>
      <c r="J109" s="160" t="s">
        <v>236</v>
      </c>
      <c r="K109" s="142">
        <v>50000</v>
      </c>
      <c r="L109" s="143">
        <v>0</v>
      </c>
      <c r="M109" s="159">
        <f>D109*K109*G109</f>
        <v>5000000</v>
      </c>
      <c r="Q109" s="24"/>
    </row>
    <row r="110" spans="1:17" x14ac:dyDescent="0.25">
      <c r="B110" s="22"/>
      <c r="C110" s="25" t="s">
        <v>263</v>
      </c>
      <c r="D110" s="127"/>
      <c r="E110" s="124"/>
      <c r="F110" s="126"/>
      <c r="G110" s="127"/>
      <c r="H110" s="124"/>
      <c r="I110" s="126"/>
      <c r="J110" s="161"/>
      <c r="K110" s="142"/>
      <c r="L110" s="143"/>
      <c r="M110" s="159"/>
      <c r="Q110" s="24"/>
    </row>
    <row r="111" spans="1:17" s="65" customFormat="1" x14ac:dyDescent="0.25">
      <c r="B111" s="42" t="s">
        <v>82</v>
      </c>
      <c r="C111" s="129" t="s">
        <v>83</v>
      </c>
      <c r="D111" s="130"/>
      <c r="E111" s="130"/>
      <c r="F111" s="130"/>
      <c r="G111" s="130"/>
      <c r="H111" s="130"/>
      <c r="I111" s="130"/>
      <c r="J111" s="130"/>
      <c r="K111" s="130"/>
      <c r="L111" s="131"/>
      <c r="M111" s="43">
        <f>SUM(M112)</f>
        <v>75240000</v>
      </c>
      <c r="N111" s="65">
        <v>177840000</v>
      </c>
      <c r="O111" s="69">
        <f>N111-M111</f>
        <v>102600000</v>
      </c>
      <c r="Q111" s="104"/>
    </row>
    <row r="112" spans="1:17" s="65" customFormat="1" x14ac:dyDescent="0.25">
      <c r="B112" s="42" t="s">
        <v>84</v>
      </c>
      <c r="C112" s="129" t="s">
        <v>85</v>
      </c>
      <c r="D112" s="130"/>
      <c r="E112" s="130"/>
      <c r="F112" s="130"/>
      <c r="G112" s="130"/>
      <c r="H112" s="130"/>
      <c r="I112" s="130"/>
      <c r="J112" s="130"/>
      <c r="K112" s="130"/>
      <c r="L112" s="131"/>
      <c r="M112" s="43">
        <f>M113</f>
        <v>75240000</v>
      </c>
      <c r="Q112" s="104"/>
    </row>
    <row r="113" spans="2:17" s="65" customFormat="1" x14ac:dyDescent="0.25">
      <c r="B113" s="42" t="s">
        <v>86</v>
      </c>
      <c r="C113" s="129" t="s">
        <v>87</v>
      </c>
      <c r="D113" s="130"/>
      <c r="E113" s="130"/>
      <c r="F113" s="130"/>
      <c r="G113" s="130"/>
      <c r="H113" s="130"/>
      <c r="I113" s="130"/>
      <c r="J113" s="130"/>
      <c r="K113" s="130"/>
      <c r="L113" s="131"/>
      <c r="M113" s="43">
        <f>M114+M126+M120</f>
        <v>75240000</v>
      </c>
      <c r="Q113" s="104"/>
    </row>
    <row r="114" spans="2:17" s="65" customFormat="1" x14ac:dyDescent="0.25">
      <c r="B114" s="42"/>
      <c r="C114" s="129" t="s">
        <v>170</v>
      </c>
      <c r="D114" s="130"/>
      <c r="E114" s="130"/>
      <c r="F114" s="130"/>
      <c r="G114" s="130"/>
      <c r="H114" s="130"/>
      <c r="I114" s="130"/>
      <c r="J114" s="130"/>
      <c r="K114" s="130"/>
      <c r="L114" s="131"/>
      <c r="M114" s="43">
        <f>SUM(M116:M119)</f>
        <v>68400000</v>
      </c>
      <c r="P114" s="65" t="s">
        <v>257</v>
      </c>
      <c r="Q114" s="104">
        <f>M114</f>
        <v>68400000</v>
      </c>
    </row>
    <row r="115" spans="2:17" s="65" customFormat="1" x14ac:dyDescent="0.25">
      <c r="B115" s="42"/>
      <c r="C115" s="129" t="s">
        <v>52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1"/>
      <c r="Q115" s="104"/>
    </row>
    <row r="116" spans="2:17" x14ac:dyDescent="0.25">
      <c r="B116" s="22"/>
      <c r="C116" s="28" t="s">
        <v>88</v>
      </c>
      <c r="D116" s="127">
        <v>4</v>
      </c>
      <c r="E116" s="127" t="s">
        <v>77</v>
      </c>
      <c r="F116" s="127">
        <v>1</v>
      </c>
      <c r="G116" s="127" t="s">
        <v>78</v>
      </c>
      <c r="H116" s="127">
        <v>10</v>
      </c>
      <c r="I116" s="127" t="s">
        <v>79</v>
      </c>
      <c r="J116" s="157" t="s">
        <v>89</v>
      </c>
      <c r="K116" s="142">
        <v>950000</v>
      </c>
      <c r="L116" s="143">
        <v>0</v>
      </c>
      <c r="M116" s="159">
        <f t="shared" ref="M116" si="0">SUM(D116*F116*H116*K116+L116)</f>
        <v>38000000</v>
      </c>
    </row>
    <row r="117" spans="2:17" ht="15" customHeight="1" x14ac:dyDescent="0.25">
      <c r="B117" s="22"/>
      <c r="C117" s="26" t="s">
        <v>90</v>
      </c>
      <c r="D117" s="127"/>
      <c r="E117" s="127"/>
      <c r="F117" s="127"/>
      <c r="G117" s="127"/>
      <c r="H117" s="127"/>
      <c r="I117" s="127"/>
      <c r="J117" s="158"/>
      <c r="K117" s="142"/>
      <c r="L117" s="143"/>
      <c r="M117" s="159"/>
    </row>
    <row r="118" spans="2:17" x14ac:dyDescent="0.25">
      <c r="B118" s="22"/>
      <c r="C118" s="28" t="s">
        <v>91</v>
      </c>
      <c r="D118" s="127">
        <v>4</v>
      </c>
      <c r="E118" s="127" t="s">
        <v>77</v>
      </c>
      <c r="F118" s="127">
        <v>2</v>
      </c>
      <c r="G118" s="127" t="s">
        <v>78</v>
      </c>
      <c r="H118" s="127">
        <v>10</v>
      </c>
      <c r="I118" s="127" t="s">
        <v>79</v>
      </c>
      <c r="J118" s="157" t="s">
        <v>89</v>
      </c>
      <c r="K118" s="142">
        <v>380000</v>
      </c>
      <c r="L118" s="143">
        <v>0</v>
      </c>
      <c r="M118" s="159">
        <f t="shared" ref="M118" si="1">SUM(D118*F118*H118*K118+L118)</f>
        <v>30400000</v>
      </c>
    </row>
    <row r="119" spans="2:17" x14ac:dyDescent="0.25">
      <c r="B119" s="22"/>
      <c r="C119" s="26" t="s">
        <v>92</v>
      </c>
      <c r="D119" s="127"/>
      <c r="E119" s="127"/>
      <c r="F119" s="127"/>
      <c r="G119" s="127"/>
      <c r="H119" s="127"/>
      <c r="I119" s="127"/>
      <c r="J119" s="158"/>
      <c r="K119" s="142"/>
      <c r="L119" s="143"/>
      <c r="M119" s="159"/>
    </row>
    <row r="120" spans="2:17" s="65" customFormat="1" x14ac:dyDescent="0.25">
      <c r="B120" s="42"/>
      <c r="C120" s="129" t="s">
        <v>267</v>
      </c>
      <c r="D120" s="130"/>
      <c r="E120" s="130"/>
      <c r="F120" s="130"/>
      <c r="G120" s="130"/>
      <c r="H120" s="130"/>
      <c r="I120" s="130"/>
      <c r="J120" s="130"/>
      <c r="K120" s="130"/>
      <c r="L120" s="131"/>
      <c r="M120" s="43">
        <f>SUM(M122:M125)</f>
        <v>6840000</v>
      </c>
      <c r="P120" s="65" t="s">
        <v>257</v>
      </c>
      <c r="Q120" s="104">
        <f>M120</f>
        <v>6840000</v>
      </c>
    </row>
    <row r="121" spans="2:17" s="65" customFormat="1" x14ac:dyDescent="0.25">
      <c r="B121" s="42"/>
      <c r="C121" s="129" t="s">
        <v>52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1"/>
      <c r="Q121" s="104"/>
    </row>
    <row r="122" spans="2:17" x14ac:dyDescent="0.25">
      <c r="B122" s="22"/>
      <c r="C122" s="28" t="s">
        <v>88</v>
      </c>
      <c r="D122" s="127">
        <v>4</v>
      </c>
      <c r="E122" s="127" t="s">
        <v>77</v>
      </c>
      <c r="F122" s="127">
        <v>1</v>
      </c>
      <c r="G122" s="127" t="s">
        <v>78</v>
      </c>
      <c r="H122" s="127">
        <v>1</v>
      </c>
      <c r="I122" s="127" t="s">
        <v>79</v>
      </c>
      <c r="J122" s="157" t="s">
        <v>89</v>
      </c>
      <c r="K122" s="142">
        <v>950000</v>
      </c>
      <c r="L122" s="143">
        <v>0</v>
      </c>
      <c r="M122" s="159">
        <f t="shared" ref="M122" si="2">SUM(D122*F122*H122*K122+L122)</f>
        <v>3800000</v>
      </c>
    </row>
    <row r="123" spans="2:17" ht="15" customHeight="1" x14ac:dyDescent="0.25">
      <c r="B123" s="22"/>
      <c r="C123" s="26" t="s">
        <v>90</v>
      </c>
      <c r="D123" s="127"/>
      <c r="E123" s="127"/>
      <c r="F123" s="127"/>
      <c r="G123" s="127"/>
      <c r="H123" s="127"/>
      <c r="I123" s="127"/>
      <c r="J123" s="158"/>
      <c r="K123" s="142"/>
      <c r="L123" s="143"/>
      <c r="M123" s="159"/>
    </row>
    <row r="124" spans="2:17" x14ac:dyDescent="0.25">
      <c r="B124" s="22"/>
      <c r="C124" s="28" t="s">
        <v>91</v>
      </c>
      <c r="D124" s="127">
        <v>4</v>
      </c>
      <c r="E124" s="127" t="s">
        <v>77</v>
      </c>
      <c r="F124" s="127">
        <v>2</v>
      </c>
      <c r="G124" s="127" t="s">
        <v>78</v>
      </c>
      <c r="H124" s="127">
        <v>1</v>
      </c>
      <c r="I124" s="127" t="s">
        <v>79</v>
      </c>
      <c r="J124" s="157" t="s">
        <v>89</v>
      </c>
      <c r="K124" s="142">
        <v>380000</v>
      </c>
      <c r="L124" s="143">
        <v>0</v>
      </c>
      <c r="M124" s="159">
        <f t="shared" ref="M124" si="3">SUM(D124*F124*H124*K124+L124)</f>
        <v>3040000</v>
      </c>
    </row>
    <row r="125" spans="2:17" x14ac:dyDescent="0.25">
      <c r="B125" s="22"/>
      <c r="C125" s="26" t="s">
        <v>92</v>
      </c>
      <c r="D125" s="127"/>
      <c r="E125" s="127"/>
      <c r="F125" s="127"/>
      <c r="G125" s="127"/>
      <c r="H125" s="127"/>
      <c r="I125" s="127"/>
      <c r="J125" s="158"/>
      <c r="K125" s="142"/>
      <c r="L125" s="143"/>
      <c r="M125" s="159"/>
    </row>
    <row r="126" spans="2:17" s="65" customFormat="1" x14ac:dyDescent="0.25">
      <c r="B126" s="42"/>
      <c r="C126" s="129" t="s">
        <v>266</v>
      </c>
      <c r="D126" s="130"/>
      <c r="E126" s="130"/>
      <c r="F126" s="130"/>
      <c r="G126" s="130"/>
      <c r="H126" s="130"/>
      <c r="I126" s="130"/>
      <c r="J126" s="130"/>
      <c r="K126" s="130"/>
      <c r="L126" s="131"/>
      <c r="M126" s="43">
        <f>SUM(M128:M139)</f>
        <v>0</v>
      </c>
    </row>
    <row r="127" spans="2:17" s="65" customFormat="1" x14ac:dyDescent="0.25">
      <c r="B127" s="42"/>
      <c r="C127" s="129" t="s">
        <v>52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1"/>
    </row>
    <row r="128" spans="2:17" x14ac:dyDescent="0.25">
      <c r="B128" s="22"/>
      <c r="C128" s="28" t="s">
        <v>137</v>
      </c>
      <c r="D128" s="175">
        <v>0</v>
      </c>
      <c r="E128" s="175" t="s">
        <v>77</v>
      </c>
      <c r="F128" s="175">
        <v>1</v>
      </c>
      <c r="G128" s="175" t="s">
        <v>78</v>
      </c>
      <c r="H128" s="175">
        <v>2</v>
      </c>
      <c r="I128" s="175" t="s">
        <v>79</v>
      </c>
      <c r="J128" s="157" t="s">
        <v>80</v>
      </c>
      <c r="K128" s="142">
        <v>256000</v>
      </c>
      <c r="L128" s="143">
        <v>0</v>
      </c>
      <c r="M128" s="198">
        <f t="shared" ref="M128" si="4">SUM(D128*F128*H128*K128+L128)</f>
        <v>0</v>
      </c>
      <c r="Q128" s="24"/>
    </row>
    <row r="129" spans="2:17" x14ac:dyDescent="0.25">
      <c r="B129" s="22"/>
      <c r="C129" s="25" t="s">
        <v>138</v>
      </c>
      <c r="D129" s="177"/>
      <c r="E129" s="177"/>
      <c r="F129" s="177"/>
      <c r="G129" s="177"/>
      <c r="H129" s="177"/>
      <c r="I129" s="177"/>
      <c r="J129" s="158"/>
      <c r="K129" s="142"/>
      <c r="L129" s="143"/>
      <c r="M129" s="199"/>
      <c r="Q129" s="24"/>
    </row>
    <row r="130" spans="2:17" x14ac:dyDescent="0.25">
      <c r="B130" s="22"/>
      <c r="C130" s="28" t="s">
        <v>137</v>
      </c>
      <c r="D130" s="175">
        <v>0</v>
      </c>
      <c r="E130" s="175" t="s">
        <v>77</v>
      </c>
      <c r="F130" s="175">
        <v>1</v>
      </c>
      <c r="G130" s="175" t="s">
        <v>78</v>
      </c>
      <c r="H130" s="175">
        <v>2</v>
      </c>
      <c r="I130" s="175" t="s">
        <v>79</v>
      </c>
      <c r="J130" s="157" t="s">
        <v>80</v>
      </c>
      <c r="K130" s="142">
        <v>190000</v>
      </c>
      <c r="L130" s="143">
        <v>0</v>
      </c>
      <c r="M130" s="198">
        <f t="shared" ref="M130" si="5">SUM(D130*F130*H130*K130+L130)</f>
        <v>0</v>
      </c>
      <c r="Q130" s="24"/>
    </row>
    <row r="131" spans="2:17" x14ac:dyDescent="0.25">
      <c r="B131" s="22"/>
      <c r="C131" s="26" t="s">
        <v>92</v>
      </c>
      <c r="D131" s="177"/>
      <c r="E131" s="177"/>
      <c r="F131" s="177"/>
      <c r="G131" s="177"/>
      <c r="H131" s="177"/>
      <c r="I131" s="177"/>
      <c r="J131" s="158"/>
      <c r="K131" s="142"/>
      <c r="L131" s="143"/>
      <c r="M131" s="199"/>
      <c r="Q131" s="24"/>
    </row>
    <row r="132" spans="2:17" x14ac:dyDescent="0.25">
      <c r="B132" s="22"/>
      <c r="C132" s="28" t="s">
        <v>139</v>
      </c>
      <c r="D132" s="127">
        <v>0</v>
      </c>
      <c r="E132" s="145" t="s">
        <v>77</v>
      </c>
      <c r="F132" s="146"/>
      <c r="G132" s="127">
        <v>1</v>
      </c>
      <c r="H132" s="145" t="s">
        <v>115</v>
      </c>
      <c r="I132" s="146"/>
      <c r="J132" s="157" t="s">
        <v>140</v>
      </c>
      <c r="K132" s="142">
        <v>2952000</v>
      </c>
      <c r="L132" s="143">
        <v>0</v>
      </c>
      <c r="M132" s="159">
        <f>SUM(D132*G132*K132)</f>
        <v>0</v>
      </c>
      <c r="Q132" s="24"/>
    </row>
    <row r="133" spans="2:17" x14ac:dyDescent="0.25">
      <c r="B133" s="22"/>
      <c r="C133" s="25" t="s">
        <v>141</v>
      </c>
      <c r="D133" s="127"/>
      <c r="E133" s="124"/>
      <c r="F133" s="126"/>
      <c r="G133" s="127"/>
      <c r="H133" s="124"/>
      <c r="I133" s="126"/>
      <c r="J133" s="158"/>
      <c r="K133" s="142"/>
      <c r="L133" s="143"/>
      <c r="M133" s="159"/>
      <c r="Q133" s="24"/>
    </row>
    <row r="134" spans="2:17" ht="15" customHeight="1" x14ac:dyDescent="0.25">
      <c r="B134" s="22"/>
      <c r="C134" s="28" t="s">
        <v>142</v>
      </c>
      <c r="D134" s="175">
        <v>0</v>
      </c>
      <c r="E134" s="175" t="s">
        <v>77</v>
      </c>
      <c r="F134" s="175">
        <v>2</v>
      </c>
      <c r="G134" s="175" t="s">
        <v>78</v>
      </c>
      <c r="H134" s="175">
        <v>1</v>
      </c>
      <c r="I134" s="175" t="s">
        <v>79</v>
      </c>
      <c r="J134" s="234" t="s">
        <v>89</v>
      </c>
      <c r="K134" s="184">
        <v>992000</v>
      </c>
      <c r="L134" s="154">
        <v>0</v>
      </c>
      <c r="M134" s="198">
        <f>SUM(D134*F134*H134*K134)</f>
        <v>0</v>
      </c>
      <c r="Q134" s="24"/>
    </row>
    <row r="135" spans="2:17" x14ac:dyDescent="0.25">
      <c r="B135" s="22"/>
      <c r="C135" s="25" t="s">
        <v>138</v>
      </c>
      <c r="D135" s="177"/>
      <c r="E135" s="177"/>
      <c r="F135" s="177"/>
      <c r="G135" s="177"/>
      <c r="H135" s="177"/>
      <c r="I135" s="177"/>
      <c r="J135" s="161"/>
      <c r="K135" s="185"/>
      <c r="L135" s="155"/>
      <c r="M135" s="199"/>
      <c r="Q135" s="24"/>
    </row>
    <row r="136" spans="2:17" ht="15" customHeight="1" x14ac:dyDescent="0.25">
      <c r="B136" s="22"/>
      <c r="C136" s="28" t="s">
        <v>264</v>
      </c>
      <c r="D136" s="175">
        <v>0</v>
      </c>
      <c r="E136" s="175" t="s">
        <v>77</v>
      </c>
      <c r="F136" s="175">
        <v>3</v>
      </c>
      <c r="G136" s="175" t="s">
        <v>78</v>
      </c>
      <c r="H136" s="175">
        <v>1</v>
      </c>
      <c r="I136" s="175" t="s">
        <v>79</v>
      </c>
      <c r="J136" s="234" t="s">
        <v>89</v>
      </c>
      <c r="K136" s="184">
        <v>150000</v>
      </c>
      <c r="L136" s="154">
        <v>0</v>
      </c>
      <c r="M136" s="198">
        <f>SUM(D136*F136*H136*K136)</f>
        <v>0</v>
      </c>
      <c r="Q136" s="24"/>
    </row>
    <row r="137" spans="2:17" ht="30" x14ac:dyDescent="0.25">
      <c r="B137" s="22"/>
      <c r="C137" s="26" t="s">
        <v>265</v>
      </c>
      <c r="D137" s="177"/>
      <c r="E137" s="177"/>
      <c r="F137" s="177"/>
      <c r="G137" s="177"/>
      <c r="H137" s="177"/>
      <c r="I137" s="177"/>
      <c r="J137" s="161"/>
      <c r="K137" s="185"/>
      <c r="L137" s="155"/>
      <c r="M137" s="199"/>
      <c r="Q137" s="24"/>
    </row>
    <row r="138" spans="2:17" ht="15" customHeight="1" x14ac:dyDescent="0.25">
      <c r="B138" s="22"/>
      <c r="C138" s="28" t="s">
        <v>91</v>
      </c>
      <c r="D138" s="175">
        <v>0</v>
      </c>
      <c r="E138" s="175" t="s">
        <v>77</v>
      </c>
      <c r="F138" s="175">
        <v>3</v>
      </c>
      <c r="G138" s="175" t="s">
        <v>78</v>
      </c>
      <c r="H138" s="175">
        <v>1</v>
      </c>
      <c r="I138" s="175" t="s">
        <v>79</v>
      </c>
      <c r="J138" s="160" t="s">
        <v>89</v>
      </c>
      <c r="K138" s="184">
        <v>530000</v>
      </c>
      <c r="L138" s="154">
        <v>0</v>
      </c>
      <c r="M138" s="198">
        <f t="shared" ref="M138" si="6">SUM(D138*F138*H138*K138+L138)</f>
        <v>0</v>
      </c>
      <c r="Q138" s="24"/>
    </row>
    <row r="139" spans="2:17" x14ac:dyDescent="0.25">
      <c r="B139" s="22"/>
      <c r="C139" s="25" t="s">
        <v>138</v>
      </c>
      <c r="D139" s="177"/>
      <c r="E139" s="177"/>
      <c r="F139" s="177"/>
      <c r="G139" s="177"/>
      <c r="H139" s="177"/>
      <c r="I139" s="177"/>
      <c r="J139" s="196"/>
      <c r="K139" s="185"/>
      <c r="L139" s="155"/>
      <c r="M139" s="199"/>
      <c r="Q139" s="24"/>
    </row>
    <row r="140" spans="2:17" s="65" customFormat="1" x14ac:dyDescent="0.25">
      <c r="B140" s="197" t="s">
        <v>93</v>
      </c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43">
        <f>SUM(M35,M85,M111)</f>
        <v>158166100</v>
      </c>
      <c r="N140" s="65">
        <v>321551400</v>
      </c>
      <c r="O140" s="69">
        <f>M140-N140</f>
        <v>-163385300</v>
      </c>
      <c r="Q140" s="104"/>
    </row>
    <row r="141" spans="2:17" x14ac:dyDescent="0.25">
      <c r="B141" s="48"/>
      <c r="C141" s="49"/>
      <c r="D141" s="50"/>
      <c r="E141" s="50"/>
      <c r="F141" s="50"/>
      <c r="G141" s="50"/>
      <c r="H141" s="50"/>
      <c r="I141" s="51"/>
      <c r="J141" s="145" t="e">
        <f>#REF!</f>
        <v>#REF!</v>
      </c>
      <c r="K141" s="156"/>
      <c r="L141" s="156"/>
      <c r="M141" s="146"/>
    </row>
    <row r="142" spans="2:17" x14ac:dyDescent="0.25">
      <c r="B142" s="52"/>
      <c r="C142" s="53"/>
      <c r="D142" s="54"/>
      <c r="E142" s="54"/>
      <c r="F142" s="54"/>
      <c r="G142" s="54"/>
      <c r="H142" s="54"/>
      <c r="I142" s="55"/>
      <c r="J142" s="139" t="e">
        <f>#REF!</f>
        <v>#REF!</v>
      </c>
      <c r="K142" s="140"/>
      <c r="L142" s="140"/>
      <c r="M142" s="141"/>
    </row>
    <row r="143" spans="2:17" x14ac:dyDescent="0.25">
      <c r="B143" s="52"/>
      <c r="C143" s="53"/>
      <c r="D143" s="54"/>
      <c r="E143" s="54"/>
      <c r="F143" s="54"/>
      <c r="G143" s="54"/>
      <c r="H143" s="54"/>
      <c r="I143" s="55"/>
      <c r="J143" s="92"/>
      <c r="K143" s="56"/>
      <c r="L143" s="57"/>
      <c r="M143" s="58"/>
    </row>
    <row r="144" spans="2:17" x14ac:dyDescent="0.25">
      <c r="B144" s="52"/>
      <c r="C144" s="53"/>
      <c r="D144" s="54"/>
      <c r="E144" s="54"/>
      <c r="F144" s="54"/>
      <c r="G144" s="54"/>
      <c r="H144" s="54"/>
      <c r="I144" s="55"/>
      <c r="J144" s="92"/>
      <c r="K144" s="56"/>
      <c r="L144" s="57"/>
      <c r="M144" s="58"/>
    </row>
    <row r="145" spans="2:13" x14ac:dyDescent="0.25">
      <c r="B145" s="52"/>
      <c r="C145" s="53"/>
      <c r="D145" s="54"/>
      <c r="E145" s="54"/>
      <c r="F145" s="54"/>
      <c r="G145" s="54"/>
      <c r="H145" s="54"/>
      <c r="I145" s="55"/>
      <c r="J145" s="92"/>
      <c r="K145" s="56"/>
      <c r="L145" s="57"/>
      <c r="M145" s="58"/>
    </row>
    <row r="146" spans="2:13" x14ac:dyDescent="0.25">
      <c r="B146" s="52"/>
      <c r="C146" s="53"/>
      <c r="D146" s="54"/>
      <c r="E146" s="54"/>
      <c r="F146" s="54"/>
      <c r="G146" s="54"/>
      <c r="H146" s="54"/>
      <c r="I146" s="55"/>
      <c r="J146" s="92"/>
      <c r="K146" s="56"/>
      <c r="L146" s="57"/>
      <c r="M146" s="58"/>
    </row>
    <row r="147" spans="2:13" x14ac:dyDescent="0.25">
      <c r="B147" s="52"/>
      <c r="C147" s="53"/>
      <c r="D147" s="54"/>
      <c r="E147" s="54"/>
      <c r="F147" s="54"/>
      <c r="G147" s="54"/>
      <c r="H147" s="54"/>
      <c r="I147" s="55"/>
      <c r="J147" s="139" t="e">
        <f>#REF!</f>
        <v>#REF!</v>
      </c>
      <c r="K147" s="140"/>
      <c r="L147" s="140"/>
      <c r="M147" s="141"/>
    </row>
    <row r="148" spans="2:13" x14ac:dyDescent="0.25">
      <c r="B148" s="59"/>
      <c r="C148" s="60"/>
      <c r="D148" s="61"/>
      <c r="E148" s="61"/>
      <c r="F148" s="61"/>
      <c r="G148" s="61"/>
      <c r="H148" s="61"/>
      <c r="I148" s="62"/>
      <c r="J148" s="124" t="e">
        <f>#REF!</f>
        <v>#REF!</v>
      </c>
      <c r="K148" s="125"/>
      <c r="L148" s="125"/>
      <c r="M148" s="126"/>
    </row>
    <row r="149" spans="2:13" x14ac:dyDescent="0.25">
      <c r="M149" s="66"/>
    </row>
    <row r="150" spans="2:13" x14ac:dyDescent="0.25">
      <c r="M150" s="66"/>
    </row>
    <row r="151" spans="2:13" x14ac:dyDescent="0.25">
      <c r="M151" s="66"/>
    </row>
    <row r="152" spans="2:13" x14ac:dyDescent="0.25">
      <c r="B152" s="65" t="s">
        <v>186</v>
      </c>
      <c r="M152" s="66"/>
    </row>
    <row r="153" spans="2:13" x14ac:dyDescent="0.25">
      <c r="C153" s="24" t="s">
        <v>184</v>
      </c>
      <c r="M153" s="66"/>
    </row>
    <row r="154" spans="2:13" x14ac:dyDescent="0.25">
      <c r="C154" s="24" t="s">
        <v>185</v>
      </c>
      <c r="M154" s="66"/>
    </row>
    <row r="155" spans="2:13" x14ac:dyDescent="0.25">
      <c r="M155" s="66"/>
    </row>
    <row r="156" spans="2:13" x14ac:dyDescent="0.25">
      <c r="M156" s="66"/>
    </row>
    <row r="157" spans="2:13" x14ac:dyDescent="0.25">
      <c r="M157" s="66"/>
    </row>
    <row r="158" spans="2:13" x14ac:dyDescent="0.25">
      <c r="M158" s="66"/>
    </row>
    <row r="159" spans="2:13" x14ac:dyDescent="0.25">
      <c r="M159" s="66"/>
    </row>
    <row r="160" spans="2:13" x14ac:dyDescent="0.25">
      <c r="M160" s="66"/>
    </row>
    <row r="161" spans="4:13" x14ac:dyDescent="0.25">
      <c r="D161" s="24"/>
      <c r="E161" s="24"/>
      <c r="F161" s="24"/>
      <c r="G161" s="24"/>
      <c r="H161" s="24"/>
      <c r="I161" s="24"/>
      <c r="J161" s="24"/>
      <c r="K161" s="24"/>
      <c r="M161" s="66"/>
    </row>
    <row r="162" spans="4:13" x14ac:dyDescent="0.25">
      <c r="D162" s="24"/>
      <c r="E162" s="24"/>
      <c r="F162" s="24"/>
      <c r="G162" s="24"/>
      <c r="H162" s="24"/>
      <c r="I162" s="24"/>
      <c r="J162" s="24"/>
      <c r="K162" s="24"/>
      <c r="M162" s="66"/>
    </row>
    <row r="163" spans="4:13" x14ac:dyDescent="0.25">
      <c r="D163" s="24"/>
      <c r="E163" s="24"/>
      <c r="F163" s="24"/>
      <c r="G163" s="24"/>
      <c r="H163" s="24"/>
      <c r="I163" s="24"/>
      <c r="J163" s="24"/>
      <c r="K163" s="24"/>
      <c r="M163" s="66"/>
    </row>
    <row r="164" spans="4:13" x14ac:dyDescent="0.25">
      <c r="D164" s="24"/>
      <c r="E164" s="24"/>
      <c r="F164" s="24"/>
      <c r="G164" s="24"/>
      <c r="H164" s="24"/>
      <c r="I164" s="24"/>
      <c r="J164" s="24"/>
      <c r="K164" s="24"/>
      <c r="M164" s="66"/>
    </row>
    <row r="165" spans="4:13" x14ac:dyDescent="0.25">
      <c r="D165" s="24"/>
      <c r="E165" s="24"/>
      <c r="F165" s="24"/>
      <c r="G165" s="24"/>
      <c r="H165" s="24"/>
      <c r="I165" s="24"/>
      <c r="J165" s="24"/>
      <c r="K165" s="24"/>
      <c r="M165" s="66"/>
    </row>
    <row r="166" spans="4:13" x14ac:dyDescent="0.25">
      <c r="D166" s="24"/>
      <c r="E166" s="24"/>
      <c r="F166" s="24"/>
      <c r="G166" s="24"/>
      <c r="H166" s="24"/>
      <c r="I166" s="24"/>
      <c r="J166" s="24"/>
      <c r="K166" s="24"/>
      <c r="M166" s="66"/>
    </row>
    <row r="167" spans="4:13" x14ac:dyDescent="0.25">
      <c r="D167" s="24"/>
      <c r="E167" s="24"/>
      <c r="F167" s="24"/>
      <c r="G167" s="24"/>
      <c r="H167" s="24"/>
      <c r="I167" s="24"/>
      <c r="J167" s="24"/>
      <c r="K167" s="24"/>
      <c r="M167" s="66"/>
    </row>
    <row r="168" spans="4:13" x14ac:dyDescent="0.25">
      <c r="D168" s="24"/>
      <c r="E168" s="24"/>
      <c r="F168" s="24"/>
      <c r="G168" s="24"/>
      <c r="H168" s="24"/>
      <c r="I168" s="24"/>
      <c r="J168" s="24"/>
      <c r="K168" s="24"/>
      <c r="M168" s="66"/>
    </row>
    <row r="169" spans="4:13" x14ac:dyDescent="0.25">
      <c r="D169" s="24"/>
      <c r="E169" s="24"/>
      <c r="F169" s="24"/>
      <c r="G169" s="24"/>
      <c r="H169" s="24"/>
      <c r="I169" s="24"/>
      <c r="J169" s="24"/>
      <c r="K169" s="24"/>
      <c r="M169" s="66"/>
    </row>
    <row r="170" spans="4:13" x14ac:dyDescent="0.25">
      <c r="D170" s="24"/>
      <c r="E170" s="24"/>
      <c r="F170" s="24"/>
      <c r="G170" s="24"/>
      <c r="H170" s="24"/>
      <c r="I170" s="24"/>
      <c r="J170" s="24"/>
      <c r="K170" s="24"/>
      <c r="M170" s="66"/>
    </row>
    <row r="171" spans="4:13" x14ac:dyDescent="0.25">
      <c r="D171" s="24"/>
      <c r="E171" s="24"/>
      <c r="F171" s="24"/>
      <c r="G171" s="24"/>
      <c r="H171" s="24"/>
      <c r="I171" s="24"/>
      <c r="J171" s="24"/>
      <c r="K171" s="24"/>
      <c r="M171" s="66"/>
    </row>
    <row r="172" spans="4:13" x14ac:dyDescent="0.25">
      <c r="D172" s="24"/>
      <c r="E172" s="24"/>
      <c r="F172" s="24"/>
      <c r="G172" s="24"/>
      <c r="H172" s="24"/>
      <c r="I172" s="24"/>
      <c r="J172" s="24"/>
      <c r="K172" s="24"/>
      <c r="M172" s="66"/>
    </row>
    <row r="173" spans="4:13" x14ac:dyDescent="0.25">
      <c r="D173" s="24"/>
      <c r="E173" s="24"/>
      <c r="F173" s="24"/>
      <c r="G173" s="24"/>
      <c r="H173" s="24"/>
      <c r="I173" s="24"/>
      <c r="J173" s="24"/>
      <c r="K173" s="24"/>
      <c r="M173" s="66"/>
    </row>
    <row r="174" spans="4:13" x14ac:dyDescent="0.25">
      <c r="D174" s="24"/>
      <c r="E174" s="24"/>
      <c r="F174" s="24"/>
      <c r="G174" s="24"/>
      <c r="H174" s="24"/>
      <c r="I174" s="24"/>
      <c r="J174" s="24"/>
      <c r="K174" s="24"/>
      <c r="M174" s="66"/>
    </row>
    <row r="175" spans="4:13" x14ac:dyDescent="0.25">
      <c r="D175" s="24"/>
      <c r="E175" s="24"/>
      <c r="F175" s="24"/>
      <c r="G175" s="24"/>
      <c r="H175" s="24"/>
      <c r="I175" s="24"/>
      <c r="J175" s="24"/>
      <c r="K175" s="24"/>
      <c r="M175" s="66"/>
    </row>
    <row r="176" spans="4:13" x14ac:dyDescent="0.25">
      <c r="D176" s="24"/>
      <c r="E176" s="24"/>
      <c r="F176" s="24"/>
      <c r="G176" s="24"/>
      <c r="H176" s="24"/>
      <c r="I176" s="24"/>
      <c r="J176" s="24"/>
      <c r="K176" s="24"/>
      <c r="M176" s="66"/>
    </row>
    <row r="177" spans="4:13" x14ac:dyDescent="0.25">
      <c r="D177" s="24"/>
      <c r="E177" s="24"/>
      <c r="F177" s="24"/>
      <c r="G177" s="24"/>
      <c r="H177" s="24"/>
      <c r="I177" s="24"/>
      <c r="J177" s="24"/>
      <c r="K177" s="24"/>
      <c r="M177" s="66"/>
    </row>
    <row r="178" spans="4:13" x14ac:dyDescent="0.25">
      <c r="D178" s="24"/>
      <c r="E178" s="24"/>
      <c r="F178" s="24"/>
      <c r="G178" s="24"/>
      <c r="H178" s="24"/>
      <c r="I178" s="24"/>
      <c r="J178" s="24"/>
      <c r="K178" s="24"/>
      <c r="M178" s="66"/>
    </row>
    <row r="179" spans="4:13" x14ac:dyDescent="0.25">
      <c r="D179" s="24"/>
      <c r="E179" s="24"/>
      <c r="F179" s="24"/>
      <c r="G179" s="24"/>
      <c r="H179" s="24"/>
      <c r="I179" s="24"/>
      <c r="J179" s="24"/>
      <c r="K179" s="24"/>
      <c r="M179" s="66"/>
    </row>
    <row r="180" spans="4:13" x14ac:dyDescent="0.25">
      <c r="D180" s="24"/>
      <c r="E180" s="24"/>
      <c r="F180" s="24"/>
      <c r="G180" s="24"/>
      <c r="H180" s="24"/>
      <c r="I180" s="24"/>
      <c r="J180" s="24"/>
      <c r="K180" s="24"/>
      <c r="M180" s="66"/>
    </row>
    <row r="181" spans="4:13" x14ac:dyDescent="0.25">
      <c r="D181" s="24"/>
      <c r="E181" s="24"/>
      <c r="F181" s="24"/>
      <c r="G181" s="24"/>
      <c r="H181" s="24"/>
      <c r="I181" s="24"/>
      <c r="J181" s="24"/>
      <c r="K181" s="24"/>
      <c r="M181" s="66"/>
    </row>
    <row r="182" spans="4:13" x14ac:dyDescent="0.25">
      <c r="D182" s="24"/>
      <c r="E182" s="24"/>
      <c r="F182" s="24"/>
      <c r="G182" s="24"/>
      <c r="H182" s="24"/>
      <c r="I182" s="24"/>
      <c r="J182" s="24"/>
      <c r="K182" s="24"/>
      <c r="M182" s="66"/>
    </row>
    <row r="183" spans="4:13" x14ac:dyDescent="0.25">
      <c r="D183" s="24"/>
      <c r="E183" s="24"/>
      <c r="F183" s="24"/>
      <c r="G183" s="24"/>
      <c r="H183" s="24"/>
      <c r="I183" s="24"/>
      <c r="J183" s="24"/>
      <c r="K183" s="24"/>
      <c r="M183" s="66"/>
    </row>
    <row r="184" spans="4:13" x14ac:dyDescent="0.25">
      <c r="D184" s="24"/>
      <c r="E184" s="24"/>
      <c r="F184" s="24"/>
      <c r="G184" s="24"/>
      <c r="H184" s="24"/>
      <c r="I184" s="24"/>
      <c r="J184" s="24"/>
      <c r="K184" s="24"/>
      <c r="M184" s="66"/>
    </row>
    <row r="185" spans="4:13" x14ac:dyDescent="0.25">
      <c r="D185" s="24"/>
      <c r="E185" s="24"/>
      <c r="F185" s="24"/>
      <c r="G185" s="24"/>
      <c r="H185" s="24"/>
      <c r="I185" s="24"/>
      <c r="J185" s="24"/>
      <c r="K185" s="24"/>
      <c r="M185" s="66"/>
    </row>
    <row r="186" spans="4:13" x14ac:dyDescent="0.25">
      <c r="D186" s="24"/>
      <c r="E186" s="24"/>
      <c r="F186" s="24"/>
      <c r="G186" s="24"/>
      <c r="H186" s="24"/>
      <c r="I186" s="24"/>
      <c r="J186" s="24"/>
      <c r="K186" s="24"/>
      <c r="M186" s="66"/>
    </row>
    <row r="187" spans="4:13" x14ac:dyDescent="0.25">
      <c r="D187" s="24"/>
      <c r="E187" s="24"/>
      <c r="F187" s="24"/>
      <c r="G187" s="24"/>
      <c r="H187" s="24"/>
      <c r="I187" s="24"/>
      <c r="J187" s="24"/>
      <c r="K187" s="24"/>
      <c r="M187" s="66"/>
    </row>
    <row r="188" spans="4:13" x14ac:dyDescent="0.25">
      <c r="D188" s="24"/>
      <c r="E188" s="24"/>
      <c r="F188" s="24"/>
      <c r="G188" s="24"/>
      <c r="H188" s="24"/>
      <c r="I188" s="24"/>
      <c r="J188" s="24"/>
      <c r="K188" s="24"/>
      <c r="M188" s="66"/>
    </row>
    <row r="189" spans="4:13" x14ac:dyDescent="0.25">
      <c r="D189" s="24"/>
      <c r="E189" s="24"/>
      <c r="F189" s="24"/>
      <c r="G189" s="24"/>
      <c r="H189" s="24"/>
      <c r="I189" s="24"/>
      <c r="J189" s="24"/>
      <c r="K189" s="24"/>
      <c r="M189" s="66"/>
    </row>
    <row r="190" spans="4:13" x14ac:dyDescent="0.25">
      <c r="D190" s="24"/>
      <c r="E190" s="24"/>
      <c r="F190" s="24"/>
      <c r="G190" s="24"/>
      <c r="H190" s="24"/>
      <c r="I190" s="24"/>
      <c r="J190" s="24"/>
      <c r="K190" s="24"/>
      <c r="M190" s="66"/>
    </row>
    <row r="191" spans="4:13" x14ac:dyDescent="0.25">
      <c r="D191" s="24"/>
      <c r="E191" s="24"/>
      <c r="F191" s="24"/>
      <c r="G191" s="24"/>
      <c r="H191" s="24"/>
      <c r="I191" s="24"/>
      <c r="J191" s="24"/>
      <c r="K191" s="24"/>
      <c r="M191" s="66"/>
    </row>
    <row r="192" spans="4:13" x14ac:dyDescent="0.25">
      <c r="D192" s="24"/>
      <c r="E192" s="24"/>
      <c r="F192" s="24"/>
      <c r="G192" s="24"/>
      <c r="H192" s="24"/>
      <c r="I192" s="24"/>
      <c r="J192" s="24"/>
      <c r="K192" s="24"/>
      <c r="M192" s="66"/>
    </row>
    <row r="193" spans="4:13" x14ac:dyDescent="0.25">
      <c r="D193" s="24"/>
      <c r="E193" s="24"/>
      <c r="F193" s="24"/>
      <c r="G193" s="24"/>
      <c r="H193" s="24"/>
      <c r="I193" s="24"/>
      <c r="J193" s="24"/>
      <c r="K193" s="24"/>
      <c r="M193" s="66"/>
    </row>
    <row r="194" spans="4:13" x14ac:dyDescent="0.25">
      <c r="D194" s="24"/>
      <c r="E194" s="24"/>
      <c r="F194" s="24"/>
      <c r="G194" s="24"/>
      <c r="H194" s="24"/>
      <c r="I194" s="24"/>
      <c r="J194" s="24"/>
      <c r="K194" s="24"/>
      <c r="M194" s="66"/>
    </row>
    <row r="195" spans="4:13" x14ac:dyDescent="0.25">
      <c r="D195" s="24"/>
      <c r="E195" s="24"/>
      <c r="F195" s="24"/>
      <c r="G195" s="24"/>
      <c r="H195" s="24"/>
      <c r="I195" s="24"/>
      <c r="J195" s="24"/>
      <c r="K195" s="24"/>
      <c r="M195" s="66"/>
    </row>
    <row r="196" spans="4:13" x14ac:dyDescent="0.25">
      <c r="D196" s="24"/>
      <c r="E196" s="24"/>
      <c r="F196" s="24"/>
      <c r="G196" s="24"/>
      <c r="H196" s="24"/>
      <c r="I196" s="24"/>
      <c r="J196" s="24"/>
      <c r="K196" s="24"/>
      <c r="M196" s="66"/>
    </row>
    <row r="197" spans="4:13" x14ac:dyDescent="0.25">
      <c r="D197" s="24"/>
      <c r="E197" s="24"/>
      <c r="F197" s="24"/>
      <c r="G197" s="24"/>
      <c r="H197" s="24"/>
      <c r="I197" s="24"/>
      <c r="J197" s="24"/>
      <c r="K197" s="24"/>
      <c r="M197" s="66"/>
    </row>
    <row r="198" spans="4:13" x14ac:dyDescent="0.25">
      <c r="D198" s="24"/>
      <c r="E198" s="24"/>
      <c r="F198" s="24"/>
      <c r="G198" s="24"/>
      <c r="H198" s="24"/>
      <c r="I198" s="24"/>
      <c r="J198" s="24"/>
      <c r="K198" s="24"/>
      <c r="M198" s="66"/>
    </row>
    <row r="199" spans="4:13" x14ac:dyDescent="0.25">
      <c r="D199" s="24"/>
      <c r="E199" s="24"/>
      <c r="F199" s="24"/>
      <c r="G199" s="24"/>
      <c r="H199" s="24"/>
      <c r="I199" s="24"/>
      <c r="J199" s="24"/>
      <c r="K199" s="24"/>
      <c r="M199" s="66"/>
    </row>
    <row r="200" spans="4:13" x14ac:dyDescent="0.25">
      <c r="D200" s="24"/>
      <c r="E200" s="24"/>
      <c r="F200" s="24"/>
      <c r="G200" s="24"/>
      <c r="H200" s="24"/>
      <c r="I200" s="24"/>
      <c r="J200" s="24"/>
      <c r="K200" s="24"/>
      <c r="M200" s="66"/>
    </row>
    <row r="201" spans="4:13" x14ac:dyDescent="0.25">
      <c r="D201" s="24"/>
      <c r="E201" s="24"/>
      <c r="F201" s="24"/>
      <c r="G201" s="24"/>
      <c r="H201" s="24"/>
      <c r="I201" s="24"/>
      <c r="J201" s="24"/>
      <c r="K201" s="24"/>
      <c r="M201" s="66"/>
    </row>
    <row r="202" spans="4:13" x14ac:dyDescent="0.25">
      <c r="D202" s="24"/>
      <c r="E202" s="24"/>
      <c r="F202" s="24"/>
      <c r="G202" s="24"/>
      <c r="H202" s="24"/>
      <c r="I202" s="24"/>
      <c r="J202" s="24"/>
      <c r="K202" s="24"/>
      <c r="M202" s="66"/>
    </row>
    <row r="203" spans="4:13" x14ac:dyDescent="0.25">
      <c r="D203" s="24"/>
      <c r="E203" s="24"/>
      <c r="F203" s="24"/>
      <c r="G203" s="24"/>
      <c r="H203" s="24"/>
      <c r="I203" s="24"/>
      <c r="J203" s="24"/>
      <c r="K203" s="24"/>
      <c r="M203" s="66"/>
    </row>
    <row r="204" spans="4:13" x14ac:dyDescent="0.25">
      <c r="D204" s="24"/>
      <c r="E204" s="24"/>
      <c r="F204" s="24"/>
      <c r="G204" s="24"/>
      <c r="H204" s="24"/>
      <c r="I204" s="24"/>
      <c r="J204" s="24"/>
      <c r="K204" s="24"/>
      <c r="M204" s="66"/>
    </row>
    <row r="205" spans="4:13" x14ac:dyDescent="0.25">
      <c r="D205" s="24"/>
      <c r="E205" s="24"/>
      <c r="F205" s="24"/>
      <c r="G205" s="24"/>
      <c r="H205" s="24"/>
      <c r="I205" s="24"/>
      <c r="J205" s="24"/>
      <c r="K205" s="24"/>
      <c r="M205" s="66"/>
    </row>
    <row r="206" spans="4:13" x14ac:dyDescent="0.25">
      <c r="D206" s="24"/>
      <c r="E206" s="24"/>
      <c r="F206" s="24"/>
      <c r="G206" s="24"/>
      <c r="H206" s="24"/>
      <c r="I206" s="24"/>
      <c r="J206" s="24"/>
      <c r="K206" s="24"/>
      <c r="M206" s="66"/>
    </row>
    <row r="207" spans="4:13" x14ac:dyDescent="0.25">
      <c r="D207" s="24"/>
      <c r="E207" s="24"/>
      <c r="F207" s="24"/>
      <c r="G207" s="24"/>
      <c r="H207" s="24"/>
      <c r="I207" s="24"/>
      <c r="J207" s="24"/>
      <c r="K207" s="24"/>
      <c r="M207" s="66"/>
    </row>
    <row r="208" spans="4:13" x14ac:dyDescent="0.25">
      <c r="D208" s="24"/>
      <c r="E208" s="24"/>
      <c r="F208" s="24"/>
      <c r="G208" s="24"/>
      <c r="H208" s="24"/>
      <c r="I208" s="24"/>
      <c r="J208" s="24"/>
      <c r="K208" s="24"/>
      <c r="M208" s="66"/>
    </row>
    <row r="209" spans="4:13" x14ac:dyDescent="0.25">
      <c r="D209" s="24"/>
      <c r="E209" s="24"/>
      <c r="F209" s="24"/>
      <c r="G209" s="24"/>
      <c r="H209" s="24"/>
      <c r="I209" s="24"/>
      <c r="J209" s="24"/>
      <c r="K209" s="24"/>
      <c r="M209" s="66"/>
    </row>
    <row r="210" spans="4:13" x14ac:dyDescent="0.25">
      <c r="D210" s="24"/>
      <c r="E210" s="24"/>
      <c r="F210" s="24"/>
      <c r="G210" s="24"/>
      <c r="H210" s="24"/>
      <c r="I210" s="24"/>
      <c r="J210" s="24"/>
      <c r="K210" s="24"/>
      <c r="M210" s="66"/>
    </row>
    <row r="211" spans="4:13" x14ac:dyDescent="0.25">
      <c r="D211" s="24"/>
      <c r="E211" s="24"/>
      <c r="F211" s="24"/>
      <c r="G211" s="24"/>
      <c r="H211" s="24"/>
      <c r="I211" s="24"/>
      <c r="J211" s="24"/>
      <c r="K211" s="24"/>
      <c r="M211" s="66"/>
    </row>
    <row r="212" spans="4:13" x14ac:dyDescent="0.25">
      <c r="D212" s="24"/>
      <c r="E212" s="24"/>
      <c r="F212" s="24"/>
      <c r="G212" s="24"/>
      <c r="H212" s="24"/>
      <c r="I212" s="24"/>
      <c r="J212" s="24"/>
      <c r="K212" s="24"/>
      <c r="M212" s="66"/>
    </row>
    <row r="213" spans="4:13" x14ac:dyDescent="0.25">
      <c r="D213" s="24"/>
      <c r="E213" s="24"/>
      <c r="F213" s="24"/>
      <c r="G213" s="24"/>
      <c r="H213" s="24"/>
      <c r="I213" s="24"/>
      <c r="J213" s="24"/>
      <c r="K213" s="24"/>
      <c r="M213" s="66"/>
    </row>
    <row r="214" spans="4:13" x14ac:dyDescent="0.25">
      <c r="D214" s="24"/>
      <c r="E214" s="24"/>
      <c r="F214" s="24"/>
      <c r="G214" s="24"/>
      <c r="H214" s="24"/>
      <c r="I214" s="24"/>
      <c r="J214" s="24"/>
      <c r="K214" s="24"/>
      <c r="M214" s="66"/>
    </row>
    <row r="215" spans="4:13" x14ac:dyDescent="0.25">
      <c r="D215" s="24"/>
      <c r="E215" s="24"/>
      <c r="F215" s="24"/>
      <c r="G215" s="24"/>
      <c r="H215" s="24"/>
      <c r="I215" s="24"/>
      <c r="J215" s="24"/>
      <c r="K215" s="24"/>
      <c r="M215" s="66"/>
    </row>
    <row r="216" spans="4:13" x14ac:dyDescent="0.25">
      <c r="D216" s="24"/>
      <c r="E216" s="24"/>
      <c r="F216" s="24"/>
      <c r="G216" s="24"/>
      <c r="H216" s="24"/>
      <c r="I216" s="24"/>
      <c r="J216" s="24"/>
      <c r="K216" s="24"/>
      <c r="M216" s="66"/>
    </row>
    <row r="217" spans="4:13" x14ac:dyDescent="0.25">
      <c r="D217" s="24"/>
      <c r="E217" s="24"/>
      <c r="F217" s="24"/>
      <c r="G217" s="24"/>
      <c r="H217" s="24"/>
      <c r="I217" s="24"/>
      <c r="J217" s="24"/>
      <c r="K217" s="24"/>
      <c r="M217" s="66"/>
    </row>
    <row r="218" spans="4:13" x14ac:dyDescent="0.25">
      <c r="D218" s="24"/>
      <c r="E218" s="24"/>
      <c r="F218" s="24"/>
      <c r="G218" s="24"/>
      <c r="H218" s="24"/>
      <c r="I218" s="24"/>
      <c r="J218" s="24"/>
      <c r="K218" s="24"/>
      <c r="M218" s="66"/>
    </row>
    <row r="219" spans="4:13" x14ac:dyDescent="0.25">
      <c r="D219" s="24"/>
      <c r="E219" s="24"/>
      <c r="F219" s="24"/>
      <c r="G219" s="24"/>
      <c r="H219" s="24"/>
      <c r="I219" s="24"/>
      <c r="J219" s="24"/>
      <c r="K219" s="24"/>
      <c r="M219" s="66"/>
    </row>
    <row r="220" spans="4:13" x14ac:dyDescent="0.25">
      <c r="D220" s="24"/>
      <c r="E220" s="24"/>
      <c r="F220" s="24"/>
      <c r="G220" s="24"/>
      <c r="H220" s="24"/>
      <c r="I220" s="24"/>
      <c r="J220" s="24"/>
      <c r="K220" s="24"/>
      <c r="M220" s="66"/>
    </row>
    <row r="221" spans="4:13" x14ac:dyDescent="0.25">
      <c r="D221" s="24"/>
      <c r="E221" s="24"/>
      <c r="F221" s="24"/>
      <c r="G221" s="24"/>
      <c r="H221" s="24"/>
      <c r="I221" s="24"/>
      <c r="J221" s="24"/>
      <c r="K221" s="24"/>
      <c r="M221" s="66"/>
    </row>
    <row r="222" spans="4:13" x14ac:dyDescent="0.25">
      <c r="D222" s="24"/>
      <c r="E222" s="24"/>
      <c r="F222" s="24"/>
      <c r="G222" s="24"/>
      <c r="H222" s="24"/>
      <c r="I222" s="24"/>
      <c r="J222" s="24"/>
      <c r="K222" s="24"/>
      <c r="M222" s="66"/>
    </row>
    <row r="223" spans="4:13" x14ac:dyDescent="0.25">
      <c r="D223" s="24"/>
      <c r="E223" s="24"/>
      <c r="F223" s="24"/>
      <c r="G223" s="24"/>
      <c r="H223" s="24"/>
      <c r="I223" s="24"/>
      <c r="J223" s="24"/>
      <c r="K223" s="24"/>
      <c r="M223" s="66"/>
    </row>
    <row r="224" spans="4:13" x14ac:dyDescent="0.25">
      <c r="D224" s="24"/>
      <c r="E224" s="24"/>
      <c r="F224" s="24"/>
      <c r="G224" s="24"/>
      <c r="H224" s="24"/>
      <c r="I224" s="24"/>
      <c r="J224" s="24"/>
      <c r="K224" s="24"/>
      <c r="M224" s="66"/>
    </row>
    <row r="225" spans="4:13" x14ac:dyDescent="0.25">
      <c r="D225" s="24"/>
      <c r="E225" s="24"/>
      <c r="F225" s="24"/>
      <c r="G225" s="24"/>
      <c r="H225" s="24"/>
      <c r="I225" s="24"/>
      <c r="J225" s="24"/>
      <c r="K225" s="24"/>
      <c r="M225" s="66"/>
    </row>
    <row r="226" spans="4:13" x14ac:dyDescent="0.25">
      <c r="D226" s="24"/>
      <c r="E226" s="24"/>
      <c r="F226" s="24"/>
      <c r="G226" s="24"/>
      <c r="H226" s="24"/>
      <c r="I226" s="24"/>
      <c r="J226" s="24"/>
      <c r="K226" s="24"/>
      <c r="M226" s="66"/>
    </row>
    <row r="227" spans="4:13" x14ac:dyDescent="0.25">
      <c r="D227" s="24"/>
      <c r="E227" s="24"/>
      <c r="F227" s="24"/>
      <c r="G227" s="24"/>
      <c r="H227" s="24"/>
      <c r="I227" s="24"/>
      <c r="J227" s="24"/>
      <c r="K227" s="24"/>
      <c r="M227" s="66"/>
    </row>
    <row r="228" spans="4:13" x14ac:dyDescent="0.25">
      <c r="D228" s="24"/>
      <c r="E228" s="24"/>
      <c r="F228" s="24"/>
      <c r="G228" s="24"/>
      <c r="H228" s="24"/>
      <c r="I228" s="24"/>
      <c r="J228" s="24"/>
      <c r="K228" s="24"/>
      <c r="M228" s="66"/>
    </row>
    <row r="229" spans="4:13" x14ac:dyDescent="0.25">
      <c r="D229" s="24"/>
      <c r="E229" s="24"/>
      <c r="F229" s="24"/>
      <c r="G229" s="24"/>
      <c r="H229" s="24"/>
      <c r="I229" s="24"/>
      <c r="J229" s="24"/>
      <c r="K229" s="24"/>
      <c r="M229" s="66"/>
    </row>
    <row r="230" spans="4:13" x14ac:dyDescent="0.25">
      <c r="D230" s="24"/>
      <c r="E230" s="24"/>
      <c r="F230" s="24"/>
      <c r="G230" s="24"/>
      <c r="H230" s="24"/>
      <c r="I230" s="24"/>
      <c r="J230" s="24"/>
      <c r="K230" s="24"/>
      <c r="M230" s="66"/>
    </row>
    <row r="231" spans="4:13" x14ac:dyDescent="0.25">
      <c r="D231" s="24"/>
      <c r="E231" s="24"/>
      <c r="F231" s="24"/>
      <c r="G231" s="24"/>
      <c r="H231" s="24"/>
      <c r="I231" s="24"/>
      <c r="J231" s="24"/>
      <c r="K231" s="24"/>
      <c r="M231" s="66"/>
    </row>
    <row r="232" spans="4:13" x14ac:dyDescent="0.25">
      <c r="D232" s="24"/>
      <c r="E232" s="24"/>
      <c r="F232" s="24"/>
      <c r="G232" s="24"/>
      <c r="H232" s="24"/>
      <c r="I232" s="24"/>
      <c r="J232" s="24"/>
      <c r="K232" s="24"/>
      <c r="M232" s="66"/>
    </row>
    <row r="233" spans="4:13" x14ac:dyDescent="0.25">
      <c r="D233" s="24"/>
      <c r="E233" s="24"/>
      <c r="F233" s="24"/>
      <c r="G233" s="24"/>
      <c r="H233" s="24"/>
      <c r="I233" s="24"/>
      <c r="J233" s="24"/>
      <c r="K233" s="24"/>
      <c r="M233" s="66"/>
    </row>
    <row r="234" spans="4:13" x14ac:dyDescent="0.25">
      <c r="D234" s="24"/>
      <c r="E234" s="24"/>
      <c r="F234" s="24"/>
      <c r="G234" s="24"/>
      <c r="H234" s="24"/>
      <c r="I234" s="24"/>
      <c r="J234" s="24"/>
      <c r="K234" s="24"/>
      <c r="M234" s="66"/>
    </row>
    <row r="235" spans="4:13" x14ac:dyDescent="0.25">
      <c r="D235" s="24"/>
      <c r="E235" s="24"/>
      <c r="F235" s="24"/>
      <c r="G235" s="24"/>
      <c r="H235" s="24"/>
      <c r="I235" s="24"/>
      <c r="J235" s="24"/>
      <c r="K235" s="24"/>
      <c r="M235" s="66"/>
    </row>
    <row r="236" spans="4:13" x14ac:dyDescent="0.25">
      <c r="D236" s="24"/>
      <c r="E236" s="24"/>
      <c r="F236" s="24"/>
      <c r="G236" s="24"/>
      <c r="H236" s="24"/>
      <c r="I236" s="24"/>
      <c r="J236" s="24"/>
      <c r="K236" s="24"/>
      <c r="M236" s="66"/>
    </row>
    <row r="237" spans="4:13" x14ac:dyDescent="0.25">
      <c r="D237" s="24"/>
      <c r="E237" s="24"/>
      <c r="F237" s="24"/>
      <c r="G237" s="24"/>
      <c r="H237" s="24"/>
      <c r="I237" s="24"/>
      <c r="J237" s="24"/>
      <c r="K237" s="24"/>
      <c r="M237" s="66"/>
    </row>
    <row r="238" spans="4:13" x14ac:dyDescent="0.25">
      <c r="D238" s="24"/>
      <c r="E238" s="24"/>
      <c r="F238" s="24"/>
      <c r="G238" s="24"/>
      <c r="H238" s="24"/>
      <c r="I238" s="24"/>
      <c r="J238" s="24"/>
      <c r="K238" s="24"/>
      <c r="M238" s="66"/>
    </row>
    <row r="239" spans="4:13" x14ac:dyDescent="0.25">
      <c r="D239" s="24"/>
      <c r="E239" s="24"/>
      <c r="F239" s="24"/>
      <c r="G239" s="24"/>
      <c r="H239" s="24"/>
      <c r="I239" s="24"/>
      <c r="J239" s="24"/>
      <c r="K239" s="24"/>
      <c r="M239" s="66"/>
    </row>
    <row r="240" spans="4:13" x14ac:dyDescent="0.25">
      <c r="D240" s="24"/>
      <c r="E240" s="24"/>
      <c r="F240" s="24"/>
      <c r="G240" s="24"/>
      <c r="H240" s="24"/>
      <c r="I240" s="24"/>
      <c r="J240" s="24"/>
      <c r="K240" s="24"/>
      <c r="M240" s="66"/>
    </row>
    <row r="241" spans="4:13" x14ac:dyDescent="0.25">
      <c r="D241" s="24"/>
      <c r="E241" s="24"/>
      <c r="F241" s="24"/>
      <c r="G241" s="24"/>
      <c r="H241" s="24"/>
      <c r="I241" s="24"/>
      <c r="J241" s="24"/>
      <c r="K241" s="24"/>
      <c r="M241" s="66"/>
    </row>
    <row r="242" spans="4:13" x14ac:dyDescent="0.25">
      <c r="D242" s="24"/>
      <c r="E242" s="24"/>
      <c r="F242" s="24"/>
      <c r="G242" s="24"/>
      <c r="H242" s="24"/>
      <c r="I242" s="24"/>
      <c r="J242" s="24"/>
      <c r="K242" s="24"/>
      <c r="M242" s="66"/>
    </row>
    <row r="243" spans="4:13" x14ac:dyDescent="0.25">
      <c r="D243" s="24"/>
      <c r="E243" s="24"/>
      <c r="F243" s="24"/>
      <c r="G243" s="24"/>
      <c r="H243" s="24"/>
      <c r="I243" s="24"/>
      <c r="J243" s="24"/>
      <c r="K243" s="24"/>
      <c r="M243" s="66"/>
    </row>
    <row r="244" spans="4:13" x14ac:dyDescent="0.25">
      <c r="D244" s="24"/>
      <c r="E244" s="24"/>
      <c r="F244" s="24"/>
      <c r="G244" s="24"/>
      <c r="H244" s="24"/>
      <c r="I244" s="24"/>
      <c r="J244" s="24"/>
      <c r="K244" s="24"/>
      <c r="M244" s="66"/>
    </row>
    <row r="245" spans="4:13" x14ac:dyDescent="0.25">
      <c r="D245" s="24"/>
      <c r="E245" s="24"/>
      <c r="F245" s="24"/>
      <c r="G245" s="24"/>
      <c r="H245" s="24"/>
      <c r="I245" s="24"/>
      <c r="J245" s="24"/>
      <c r="K245" s="24"/>
      <c r="M245" s="66"/>
    </row>
    <row r="246" spans="4:13" x14ac:dyDescent="0.25">
      <c r="D246" s="24"/>
      <c r="E246" s="24"/>
      <c r="F246" s="24"/>
      <c r="G246" s="24"/>
      <c r="H246" s="24"/>
      <c r="I246" s="24"/>
      <c r="J246" s="24"/>
      <c r="K246" s="24"/>
      <c r="M246" s="66"/>
    </row>
    <row r="247" spans="4:13" x14ac:dyDescent="0.25">
      <c r="D247" s="24"/>
      <c r="E247" s="24"/>
      <c r="F247" s="24"/>
      <c r="G247" s="24"/>
      <c r="H247" s="24"/>
      <c r="I247" s="24"/>
      <c r="J247" s="24"/>
      <c r="K247" s="24"/>
      <c r="M247" s="66"/>
    </row>
    <row r="248" spans="4:13" x14ac:dyDescent="0.25">
      <c r="D248" s="24"/>
      <c r="E248" s="24"/>
      <c r="F248" s="24"/>
      <c r="G248" s="24"/>
      <c r="H248" s="24"/>
      <c r="I248" s="24"/>
      <c r="J248" s="24"/>
      <c r="K248" s="24"/>
      <c r="M248" s="66"/>
    </row>
    <row r="249" spans="4:13" x14ac:dyDescent="0.25">
      <c r="D249" s="24"/>
      <c r="E249" s="24"/>
      <c r="F249" s="24"/>
      <c r="G249" s="24"/>
      <c r="H249" s="24"/>
      <c r="I249" s="24"/>
      <c r="J249" s="24"/>
      <c r="K249" s="24"/>
      <c r="M249" s="66"/>
    </row>
    <row r="250" spans="4:13" x14ac:dyDescent="0.25">
      <c r="D250" s="24"/>
      <c r="E250" s="24"/>
      <c r="F250" s="24"/>
      <c r="G250" s="24"/>
      <c r="H250" s="24"/>
      <c r="I250" s="24"/>
      <c r="J250" s="24"/>
      <c r="K250" s="24"/>
      <c r="M250" s="66"/>
    </row>
    <row r="251" spans="4:13" x14ac:dyDescent="0.25">
      <c r="D251" s="24"/>
      <c r="E251" s="24"/>
      <c r="F251" s="24"/>
      <c r="G251" s="24"/>
      <c r="H251" s="24"/>
      <c r="I251" s="24"/>
      <c r="J251" s="24"/>
      <c r="K251" s="24"/>
      <c r="M251" s="66"/>
    </row>
    <row r="252" spans="4:13" x14ac:dyDescent="0.25">
      <c r="D252" s="24"/>
      <c r="E252" s="24"/>
      <c r="F252" s="24"/>
      <c r="G252" s="24"/>
      <c r="H252" s="24"/>
      <c r="I252" s="24"/>
      <c r="J252" s="24"/>
      <c r="K252" s="24"/>
      <c r="M252" s="66"/>
    </row>
    <row r="253" spans="4:13" x14ac:dyDescent="0.25">
      <c r="D253" s="24"/>
      <c r="E253" s="24"/>
      <c r="F253" s="24"/>
      <c r="G253" s="24"/>
      <c r="H253" s="24"/>
      <c r="I253" s="24"/>
      <c r="J253" s="24"/>
      <c r="K253" s="24"/>
      <c r="M253" s="66"/>
    </row>
    <row r="254" spans="4:13" x14ac:dyDescent="0.25">
      <c r="D254" s="24"/>
      <c r="E254" s="24"/>
      <c r="F254" s="24"/>
      <c r="G254" s="24"/>
      <c r="H254" s="24"/>
      <c r="I254" s="24"/>
      <c r="J254" s="24"/>
      <c r="K254" s="24"/>
      <c r="M254" s="66"/>
    </row>
    <row r="255" spans="4:13" x14ac:dyDescent="0.25">
      <c r="D255" s="24"/>
      <c r="E255" s="24"/>
      <c r="F255" s="24"/>
      <c r="G255" s="24"/>
      <c r="H255" s="24"/>
      <c r="I255" s="24"/>
      <c r="J255" s="24"/>
      <c r="K255" s="24"/>
      <c r="M255" s="66"/>
    </row>
    <row r="256" spans="4:13" x14ac:dyDescent="0.25">
      <c r="D256" s="24"/>
      <c r="E256" s="24"/>
      <c r="F256" s="24"/>
      <c r="G256" s="24"/>
      <c r="H256" s="24"/>
      <c r="I256" s="24"/>
      <c r="J256" s="24"/>
      <c r="K256" s="24"/>
      <c r="M256" s="66"/>
    </row>
    <row r="257" spans="4:13" x14ac:dyDescent="0.25">
      <c r="D257" s="24"/>
      <c r="E257" s="24"/>
      <c r="F257" s="24"/>
      <c r="G257" s="24"/>
      <c r="H257" s="24"/>
      <c r="I257" s="24"/>
      <c r="J257" s="24"/>
      <c r="K257" s="24"/>
      <c r="M257" s="66"/>
    </row>
    <row r="258" spans="4:13" x14ac:dyDescent="0.25">
      <c r="D258" s="24"/>
      <c r="E258" s="24"/>
      <c r="F258" s="24"/>
      <c r="G258" s="24"/>
      <c r="H258" s="24"/>
      <c r="I258" s="24"/>
      <c r="J258" s="24"/>
      <c r="K258" s="24"/>
      <c r="M258" s="66"/>
    </row>
    <row r="259" spans="4:13" x14ac:dyDescent="0.25">
      <c r="D259" s="24"/>
      <c r="E259" s="24"/>
      <c r="F259" s="24"/>
      <c r="G259" s="24"/>
      <c r="H259" s="24"/>
      <c r="I259" s="24"/>
      <c r="J259" s="24"/>
      <c r="K259" s="24"/>
      <c r="M259" s="66"/>
    </row>
    <row r="260" spans="4:13" x14ac:dyDescent="0.25">
      <c r="D260" s="24"/>
      <c r="E260" s="24"/>
      <c r="F260" s="24"/>
      <c r="G260" s="24"/>
      <c r="H260" s="24"/>
      <c r="I260" s="24"/>
      <c r="J260" s="24"/>
      <c r="K260" s="24"/>
      <c r="M260" s="66"/>
    </row>
    <row r="261" spans="4:13" x14ac:dyDescent="0.25">
      <c r="D261" s="24"/>
      <c r="E261" s="24"/>
      <c r="F261" s="24"/>
      <c r="G261" s="24"/>
      <c r="H261" s="24"/>
      <c r="I261" s="24"/>
      <c r="J261" s="24"/>
      <c r="K261" s="24"/>
      <c r="M261" s="66"/>
    </row>
    <row r="262" spans="4:13" x14ac:dyDescent="0.25">
      <c r="D262" s="24"/>
      <c r="E262" s="24"/>
      <c r="F262" s="24"/>
      <c r="G262" s="24"/>
      <c r="H262" s="24"/>
      <c r="I262" s="24"/>
      <c r="J262" s="24"/>
      <c r="K262" s="24"/>
      <c r="M262" s="66"/>
    </row>
    <row r="263" spans="4:13" x14ac:dyDescent="0.25">
      <c r="D263" s="24"/>
      <c r="E263" s="24"/>
      <c r="F263" s="24"/>
      <c r="G263" s="24"/>
      <c r="H263" s="24"/>
      <c r="I263" s="24"/>
      <c r="J263" s="24"/>
      <c r="K263" s="24"/>
      <c r="M263" s="66"/>
    </row>
    <row r="264" spans="4:13" x14ac:dyDescent="0.25">
      <c r="D264" s="24"/>
      <c r="E264" s="24"/>
      <c r="F264" s="24"/>
      <c r="G264" s="24"/>
      <c r="H264" s="24"/>
      <c r="I264" s="24"/>
      <c r="J264" s="24"/>
      <c r="K264" s="24"/>
      <c r="M264" s="66"/>
    </row>
    <row r="265" spans="4:13" x14ac:dyDescent="0.25">
      <c r="D265" s="24"/>
      <c r="E265" s="24"/>
      <c r="F265" s="24"/>
      <c r="G265" s="24"/>
      <c r="H265" s="24"/>
      <c r="I265" s="24"/>
      <c r="J265" s="24"/>
      <c r="K265" s="24"/>
      <c r="M265" s="66"/>
    </row>
    <row r="266" spans="4:13" x14ac:dyDescent="0.25">
      <c r="D266" s="24"/>
      <c r="E266" s="24"/>
      <c r="F266" s="24"/>
      <c r="G266" s="24"/>
      <c r="H266" s="24"/>
      <c r="I266" s="24"/>
      <c r="J266" s="24"/>
      <c r="K266" s="24"/>
      <c r="M266" s="66"/>
    </row>
    <row r="267" spans="4:13" x14ac:dyDescent="0.25">
      <c r="D267" s="24"/>
      <c r="E267" s="24"/>
      <c r="F267" s="24"/>
      <c r="G267" s="24"/>
      <c r="H267" s="24"/>
      <c r="I267" s="24"/>
      <c r="J267" s="24"/>
      <c r="K267" s="24"/>
      <c r="M267" s="66"/>
    </row>
    <row r="268" spans="4:13" x14ac:dyDescent="0.25">
      <c r="D268" s="24"/>
      <c r="E268" s="24"/>
      <c r="F268" s="24"/>
      <c r="G268" s="24"/>
      <c r="H268" s="24"/>
      <c r="I268" s="24"/>
      <c r="J268" s="24"/>
      <c r="K268" s="24"/>
      <c r="M268" s="66"/>
    </row>
    <row r="269" spans="4:13" x14ac:dyDescent="0.25">
      <c r="D269" s="24"/>
      <c r="E269" s="24"/>
      <c r="F269" s="24"/>
      <c r="G269" s="24"/>
      <c r="H269" s="24"/>
      <c r="I269" s="24"/>
      <c r="J269" s="24"/>
      <c r="K269" s="24"/>
      <c r="M269" s="66"/>
    </row>
    <row r="270" spans="4:13" x14ac:dyDescent="0.25">
      <c r="D270" s="24"/>
      <c r="E270" s="24"/>
      <c r="F270" s="24"/>
      <c r="G270" s="24"/>
      <c r="H270" s="24"/>
      <c r="I270" s="24"/>
      <c r="J270" s="24"/>
      <c r="K270" s="24"/>
      <c r="M270" s="66"/>
    </row>
    <row r="271" spans="4:13" x14ac:dyDescent="0.25">
      <c r="D271" s="24"/>
      <c r="E271" s="24"/>
      <c r="F271" s="24"/>
      <c r="G271" s="24"/>
      <c r="H271" s="24"/>
      <c r="I271" s="24"/>
      <c r="J271" s="24"/>
      <c r="K271" s="24"/>
      <c r="M271" s="66"/>
    </row>
    <row r="272" spans="4:13" x14ac:dyDescent="0.25">
      <c r="D272" s="24"/>
      <c r="E272" s="24"/>
      <c r="F272" s="24"/>
      <c r="G272" s="24"/>
      <c r="H272" s="24"/>
      <c r="I272" s="24"/>
      <c r="J272" s="24"/>
      <c r="K272" s="24"/>
      <c r="M272" s="66"/>
    </row>
    <row r="273" spans="4:13" x14ac:dyDescent="0.25">
      <c r="D273" s="24"/>
      <c r="E273" s="24"/>
      <c r="F273" s="24"/>
      <c r="G273" s="24"/>
      <c r="H273" s="24"/>
      <c r="I273" s="24"/>
      <c r="J273" s="24"/>
      <c r="K273" s="24"/>
      <c r="M273" s="66"/>
    </row>
    <row r="274" spans="4:13" x14ac:dyDescent="0.25">
      <c r="D274" s="24"/>
      <c r="E274" s="24"/>
      <c r="F274" s="24"/>
      <c r="G274" s="24"/>
      <c r="H274" s="24"/>
      <c r="I274" s="24"/>
      <c r="J274" s="24"/>
      <c r="K274" s="24"/>
      <c r="M274" s="66"/>
    </row>
    <row r="275" spans="4:13" x14ac:dyDescent="0.25">
      <c r="D275" s="24"/>
      <c r="E275" s="24"/>
      <c r="F275" s="24"/>
      <c r="G275" s="24"/>
      <c r="H275" s="24"/>
      <c r="I275" s="24"/>
      <c r="J275" s="24"/>
      <c r="K275" s="24"/>
      <c r="M275" s="66"/>
    </row>
    <row r="276" spans="4:13" x14ac:dyDescent="0.25">
      <c r="D276" s="24"/>
      <c r="E276" s="24"/>
      <c r="F276" s="24"/>
      <c r="G276" s="24"/>
      <c r="H276" s="24"/>
      <c r="I276" s="24"/>
      <c r="J276" s="24"/>
      <c r="K276" s="24"/>
      <c r="M276" s="66"/>
    </row>
    <row r="277" spans="4:13" x14ac:dyDescent="0.25">
      <c r="D277" s="24"/>
      <c r="E277" s="24"/>
      <c r="F277" s="24"/>
      <c r="G277" s="24"/>
      <c r="H277" s="24"/>
      <c r="I277" s="24"/>
      <c r="J277" s="24"/>
      <c r="K277" s="24"/>
      <c r="M277" s="66"/>
    </row>
    <row r="278" spans="4:13" x14ac:dyDescent="0.25">
      <c r="D278" s="24"/>
      <c r="E278" s="24"/>
      <c r="F278" s="24"/>
      <c r="G278" s="24"/>
      <c r="H278" s="24"/>
      <c r="I278" s="24"/>
      <c r="J278" s="24"/>
      <c r="K278" s="24"/>
      <c r="M278" s="66"/>
    </row>
    <row r="279" spans="4:13" x14ac:dyDescent="0.25">
      <c r="D279" s="24"/>
      <c r="E279" s="24"/>
      <c r="F279" s="24"/>
      <c r="G279" s="24"/>
      <c r="H279" s="24"/>
      <c r="I279" s="24"/>
      <c r="J279" s="24"/>
      <c r="K279" s="24"/>
      <c r="M279" s="66"/>
    </row>
    <row r="280" spans="4:13" x14ac:dyDescent="0.25">
      <c r="D280" s="24"/>
      <c r="E280" s="24"/>
      <c r="F280" s="24"/>
      <c r="G280" s="24"/>
      <c r="H280" s="24"/>
      <c r="I280" s="24"/>
      <c r="J280" s="24"/>
      <c r="K280" s="24"/>
      <c r="M280" s="66"/>
    </row>
    <row r="281" spans="4:13" x14ac:dyDescent="0.25">
      <c r="D281" s="24"/>
      <c r="E281" s="24"/>
      <c r="F281" s="24"/>
      <c r="G281" s="24"/>
      <c r="H281" s="24"/>
      <c r="I281" s="24"/>
      <c r="J281" s="24"/>
      <c r="K281" s="24"/>
      <c r="M281" s="66"/>
    </row>
    <row r="282" spans="4:13" x14ac:dyDescent="0.25">
      <c r="D282" s="24"/>
      <c r="E282" s="24"/>
      <c r="F282" s="24"/>
      <c r="G282" s="24"/>
      <c r="H282" s="24"/>
      <c r="I282" s="24"/>
      <c r="J282" s="24"/>
      <c r="K282" s="24"/>
      <c r="M282" s="66"/>
    </row>
    <row r="283" spans="4:13" x14ac:dyDescent="0.25">
      <c r="D283" s="24"/>
      <c r="E283" s="24"/>
      <c r="F283" s="24"/>
      <c r="G283" s="24"/>
      <c r="H283" s="24"/>
      <c r="I283" s="24"/>
      <c r="J283" s="24"/>
      <c r="K283" s="24"/>
      <c r="M283" s="66"/>
    </row>
    <row r="284" spans="4:13" x14ac:dyDescent="0.25">
      <c r="D284" s="24"/>
      <c r="E284" s="24"/>
      <c r="F284" s="24"/>
      <c r="G284" s="24"/>
      <c r="H284" s="24"/>
      <c r="I284" s="24"/>
      <c r="J284" s="24"/>
      <c r="K284" s="24"/>
      <c r="M284" s="66"/>
    </row>
    <row r="285" spans="4:13" x14ac:dyDescent="0.25">
      <c r="D285" s="24"/>
      <c r="E285" s="24"/>
      <c r="F285" s="24"/>
      <c r="G285" s="24"/>
      <c r="H285" s="24"/>
      <c r="I285" s="24"/>
      <c r="J285" s="24"/>
      <c r="K285" s="24"/>
      <c r="M285" s="66"/>
    </row>
    <row r="286" spans="4:13" x14ac:dyDescent="0.25">
      <c r="D286" s="24"/>
      <c r="E286" s="24"/>
      <c r="F286" s="24"/>
      <c r="G286" s="24"/>
      <c r="H286" s="24"/>
      <c r="I286" s="24"/>
      <c r="J286" s="24"/>
      <c r="K286" s="24"/>
      <c r="M286" s="66"/>
    </row>
    <row r="287" spans="4:13" x14ac:dyDescent="0.25">
      <c r="D287" s="24"/>
      <c r="E287" s="24"/>
      <c r="F287" s="24"/>
      <c r="G287" s="24"/>
      <c r="H287" s="24"/>
      <c r="I287" s="24"/>
      <c r="J287" s="24"/>
      <c r="K287" s="24"/>
      <c r="M287" s="66"/>
    </row>
    <row r="288" spans="4:13" x14ac:dyDescent="0.25">
      <c r="D288" s="24"/>
      <c r="E288" s="24"/>
      <c r="F288" s="24"/>
      <c r="G288" s="24"/>
      <c r="H288" s="24"/>
      <c r="I288" s="24"/>
      <c r="J288" s="24"/>
      <c r="K288" s="24"/>
      <c r="M288" s="66"/>
    </row>
    <row r="289" spans="4:13" x14ac:dyDescent="0.25">
      <c r="D289" s="24"/>
      <c r="E289" s="24"/>
      <c r="F289" s="24"/>
      <c r="G289" s="24"/>
      <c r="H289" s="24"/>
      <c r="I289" s="24"/>
      <c r="J289" s="24"/>
      <c r="K289" s="24"/>
      <c r="M289" s="66"/>
    </row>
    <row r="290" spans="4:13" x14ac:dyDescent="0.25">
      <c r="D290" s="24"/>
      <c r="E290" s="24"/>
      <c r="F290" s="24"/>
      <c r="G290" s="24"/>
      <c r="H290" s="24"/>
      <c r="I290" s="24"/>
      <c r="J290" s="24"/>
      <c r="K290" s="24"/>
      <c r="M290" s="66"/>
    </row>
    <row r="291" spans="4:13" x14ac:dyDescent="0.25">
      <c r="D291" s="24"/>
      <c r="E291" s="24"/>
      <c r="F291" s="24"/>
      <c r="G291" s="24"/>
      <c r="H291" s="24"/>
      <c r="I291" s="24"/>
      <c r="J291" s="24"/>
      <c r="K291" s="24"/>
      <c r="M291" s="66"/>
    </row>
    <row r="292" spans="4:13" x14ac:dyDescent="0.25">
      <c r="D292" s="24"/>
      <c r="E292" s="24"/>
      <c r="F292" s="24"/>
      <c r="G292" s="24"/>
      <c r="H292" s="24"/>
      <c r="I292" s="24"/>
      <c r="J292" s="24"/>
      <c r="K292" s="24"/>
      <c r="M292" s="66"/>
    </row>
    <row r="293" spans="4:13" x14ac:dyDescent="0.25">
      <c r="D293" s="24"/>
      <c r="E293" s="24"/>
      <c r="F293" s="24"/>
      <c r="G293" s="24"/>
      <c r="H293" s="24"/>
      <c r="I293" s="24"/>
      <c r="J293" s="24"/>
      <c r="K293" s="24"/>
      <c r="M293" s="66"/>
    </row>
    <row r="294" spans="4:13" x14ac:dyDescent="0.25">
      <c r="D294" s="24"/>
      <c r="E294" s="24"/>
      <c r="F294" s="24"/>
      <c r="G294" s="24"/>
      <c r="H294" s="24"/>
      <c r="I294" s="24"/>
      <c r="J294" s="24"/>
      <c r="K294" s="24"/>
      <c r="M294" s="66"/>
    </row>
    <row r="295" spans="4:13" x14ac:dyDescent="0.25">
      <c r="D295" s="24"/>
      <c r="E295" s="24"/>
      <c r="F295" s="24"/>
      <c r="G295" s="24"/>
      <c r="H295" s="24"/>
      <c r="I295" s="24"/>
      <c r="J295" s="24"/>
      <c r="K295" s="24"/>
      <c r="M295" s="66"/>
    </row>
    <row r="296" spans="4:13" x14ac:dyDescent="0.25">
      <c r="D296" s="24"/>
      <c r="E296" s="24"/>
      <c r="F296" s="24"/>
      <c r="G296" s="24"/>
      <c r="H296" s="24"/>
      <c r="I296" s="24"/>
      <c r="J296" s="24"/>
      <c r="K296" s="24"/>
      <c r="M296" s="66"/>
    </row>
    <row r="297" spans="4:13" x14ac:dyDescent="0.25">
      <c r="D297" s="24"/>
      <c r="E297" s="24"/>
      <c r="F297" s="24"/>
      <c r="G297" s="24"/>
      <c r="H297" s="24"/>
      <c r="I297" s="24"/>
      <c r="J297" s="24"/>
      <c r="K297" s="24"/>
      <c r="M297" s="66"/>
    </row>
    <row r="298" spans="4:13" x14ac:dyDescent="0.25">
      <c r="D298" s="24"/>
      <c r="E298" s="24"/>
      <c r="F298" s="24"/>
      <c r="G298" s="24"/>
      <c r="H298" s="24"/>
      <c r="I298" s="24"/>
      <c r="J298" s="24"/>
      <c r="K298" s="24"/>
      <c r="M298" s="66"/>
    </row>
    <row r="299" spans="4:13" x14ac:dyDescent="0.25">
      <c r="D299" s="24"/>
      <c r="E299" s="24"/>
      <c r="F299" s="24"/>
      <c r="G299" s="24"/>
      <c r="H299" s="24"/>
      <c r="I299" s="24"/>
      <c r="J299" s="24"/>
      <c r="K299" s="24"/>
      <c r="M299" s="66"/>
    </row>
    <row r="300" spans="4:13" x14ac:dyDescent="0.25">
      <c r="D300" s="24"/>
      <c r="E300" s="24"/>
      <c r="F300" s="24"/>
      <c r="G300" s="24"/>
      <c r="H300" s="24"/>
      <c r="I300" s="24"/>
      <c r="J300" s="24"/>
      <c r="K300" s="24"/>
      <c r="M300" s="66"/>
    </row>
    <row r="301" spans="4:13" x14ac:dyDescent="0.25">
      <c r="D301" s="24"/>
      <c r="E301" s="24"/>
      <c r="F301" s="24"/>
      <c r="G301" s="24"/>
      <c r="H301" s="24"/>
      <c r="I301" s="24"/>
      <c r="J301" s="24"/>
      <c r="K301" s="24"/>
      <c r="M301" s="66"/>
    </row>
    <row r="302" spans="4:13" x14ac:dyDescent="0.25">
      <c r="D302" s="24"/>
      <c r="E302" s="24"/>
      <c r="F302" s="24"/>
      <c r="G302" s="24"/>
      <c r="H302" s="24"/>
      <c r="I302" s="24"/>
      <c r="J302" s="24"/>
      <c r="K302" s="24"/>
      <c r="M302" s="66"/>
    </row>
    <row r="303" spans="4:13" x14ac:dyDescent="0.25">
      <c r="D303" s="24"/>
      <c r="E303" s="24"/>
      <c r="F303" s="24"/>
      <c r="G303" s="24"/>
      <c r="H303" s="24"/>
      <c r="I303" s="24"/>
      <c r="J303" s="24"/>
      <c r="K303" s="24"/>
      <c r="M303" s="66"/>
    </row>
    <row r="304" spans="4:13" x14ac:dyDescent="0.25">
      <c r="D304" s="24"/>
      <c r="E304" s="24"/>
      <c r="F304" s="24"/>
      <c r="G304" s="24"/>
      <c r="H304" s="24"/>
      <c r="I304" s="24"/>
      <c r="J304" s="24"/>
      <c r="K304" s="24"/>
      <c r="M304" s="66"/>
    </row>
    <row r="305" spans="4:13" x14ac:dyDescent="0.25">
      <c r="D305" s="24"/>
      <c r="E305" s="24"/>
      <c r="F305" s="24"/>
      <c r="G305" s="24"/>
      <c r="H305" s="24"/>
      <c r="I305" s="24"/>
      <c r="J305" s="24"/>
      <c r="K305" s="24"/>
      <c r="M305" s="66"/>
    </row>
    <row r="306" spans="4:13" x14ac:dyDescent="0.25">
      <c r="D306" s="24"/>
      <c r="E306" s="24"/>
      <c r="F306" s="24"/>
      <c r="G306" s="24"/>
      <c r="H306" s="24"/>
      <c r="I306" s="24"/>
      <c r="J306" s="24"/>
      <c r="K306" s="24"/>
      <c r="M306" s="66"/>
    </row>
    <row r="307" spans="4:13" x14ac:dyDescent="0.25">
      <c r="D307" s="24"/>
      <c r="E307" s="24"/>
      <c r="F307" s="24"/>
      <c r="G307" s="24"/>
      <c r="H307" s="24"/>
      <c r="I307" s="24"/>
      <c r="J307" s="24"/>
      <c r="K307" s="24"/>
      <c r="M307" s="66"/>
    </row>
    <row r="308" spans="4:13" x14ac:dyDescent="0.25">
      <c r="D308" s="24"/>
      <c r="E308" s="24"/>
      <c r="F308" s="24"/>
      <c r="G308" s="24"/>
      <c r="H308" s="24"/>
      <c r="I308" s="24"/>
      <c r="J308" s="24"/>
      <c r="K308" s="24"/>
      <c r="M308" s="66"/>
    </row>
    <row r="309" spans="4:13" x14ac:dyDescent="0.25">
      <c r="D309" s="24"/>
      <c r="E309" s="24"/>
      <c r="F309" s="24"/>
      <c r="G309" s="24"/>
      <c r="H309" s="24"/>
      <c r="I309" s="24"/>
      <c r="J309" s="24"/>
      <c r="K309" s="24"/>
      <c r="M309" s="66"/>
    </row>
    <row r="310" spans="4:13" x14ac:dyDescent="0.25">
      <c r="D310" s="24"/>
      <c r="E310" s="24"/>
      <c r="F310" s="24"/>
      <c r="G310" s="24"/>
      <c r="H310" s="24"/>
      <c r="I310" s="24"/>
      <c r="J310" s="24"/>
      <c r="K310" s="24"/>
      <c r="M310" s="66"/>
    </row>
    <row r="311" spans="4:13" x14ac:dyDescent="0.25">
      <c r="D311" s="24"/>
      <c r="E311" s="24"/>
      <c r="F311" s="24"/>
      <c r="G311" s="24"/>
      <c r="H311" s="24"/>
      <c r="I311" s="24"/>
      <c r="J311" s="24"/>
      <c r="K311" s="24"/>
      <c r="M311" s="66"/>
    </row>
    <row r="312" spans="4:13" x14ac:dyDescent="0.25">
      <c r="D312" s="24"/>
      <c r="E312" s="24"/>
      <c r="F312" s="24"/>
      <c r="G312" s="24"/>
      <c r="H312" s="24"/>
      <c r="I312" s="24"/>
      <c r="J312" s="24"/>
      <c r="K312" s="24"/>
      <c r="M312" s="66"/>
    </row>
    <row r="313" spans="4:13" x14ac:dyDescent="0.25">
      <c r="D313" s="24"/>
      <c r="E313" s="24"/>
      <c r="F313" s="24"/>
      <c r="G313" s="24"/>
      <c r="H313" s="24"/>
      <c r="I313" s="24"/>
      <c r="J313" s="24"/>
      <c r="K313" s="24"/>
      <c r="M313" s="66"/>
    </row>
    <row r="314" spans="4:13" x14ac:dyDescent="0.25">
      <c r="D314" s="24"/>
      <c r="E314" s="24"/>
      <c r="F314" s="24"/>
      <c r="G314" s="24"/>
      <c r="H314" s="24"/>
      <c r="I314" s="24"/>
      <c r="J314" s="24"/>
      <c r="K314" s="24"/>
      <c r="M314" s="66"/>
    </row>
    <row r="315" spans="4:13" x14ac:dyDescent="0.25">
      <c r="D315" s="24"/>
      <c r="E315" s="24"/>
      <c r="F315" s="24"/>
      <c r="G315" s="24"/>
      <c r="H315" s="24"/>
      <c r="I315" s="24"/>
      <c r="J315" s="24"/>
      <c r="K315" s="24"/>
      <c r="M315" s="66"/>
    </row>
    <row r="316" spans="4:13" x14ac:dyDescent="0.25">
      <c r="D316" s="24"/>
      <c r="E316" s="24"/>
      <c r="F316" s="24"/>
      <c r="G316" s="24"/>
      <c r="H316" s="24"/>
      <c r="I316" s="24"/>
      <c r="J316" s="24"/>
      <c r="K316" s="24"/>
      <c r="M316" s="66"/>
    </row>
    <row r="317" spans="4:13" x14ac:dyDescent="0.25">
      <c r="D317" s="24"/>
      <c r="E317" s="24"/>
      <c r="F317" s="24"/>
      <c r="G317" s="24"/>
      <c r="H317" s="24"/>
      <c r="I317" s="24"/>
      <c r="J317" s="24"/>
      <c r="K317" s="24"/>
      <c r="M317" s="66"/>
    </row>
    <row r="318" spans="4:13" x14ac:dyDescent="0.25">
      <c r="D318" s="24"/>
      <c r="E318" s="24"/>
      <c r="F318" s="24"/>
      <c r="G318" s="24"/>
      <c r="H318" s="24"/>
      <c r="I318" s="24"/>
      <c r="J318" s="24"/>
      <c r="K318" s="24"/>
      <c r="M318" s="66"/>
    </row>
    <row r="319" spans="4:13" x14ac:dyDescent="0.25">
      <c r="D319" s="24"/>
      <c r="E319" s="24"/>
      <c r="F319" s="24"/>
      <c r="G319" s="24"/>
      <c r="H319" s="24"/>
      <c r="I319" s="24"/>
      <c r="J319" s="24"/>
      <c r="K319" s="24"/>
      <c r="M319" s="66"/>
    </row>
    <row r="320" spans="4:13" x14ac:dyDescent="0.25">
      <c r="D320" s="24"/>
      <c r="E320" s="24"/>
      <c r="F320" s="24"/>
      <c r="G320" s="24"/>
      <c r="H320" s="24"/>
      <c r="I320" s="24"/>
      <c r="J320" s="24"/>
      <c r="K320" s="24"/>
      <c r="M320" s="66"/>
    </row>
    <row r="321" spans="4:13" x14ac:dyDescent="0.25">
      <c r="D321" s="24"/>
      <c r="E321" s="24"/>
      <c r="F321" s="24"/>
      <c r="G321" s="24"/>
      <c r="H321" s="24"/>
      <c r="I321" s="24"/>
      <c r="J321" s="24"/>
      <c r="K321" s="24"/>
      <c r="M321" s="66"/>
    </row>
    <row r="322" spans="4:13" x14ac:dyDescent="0.25">
      <c r="D322" s="24"/>
      <c r="E322" s="24"/>
      <c r="F322" s="24"/>
      <c r="G322" s="24"/>
      <c r="H322" s="24"/>
      <c r="I322" s="24"/>
      <c r="J322" s="24"/>
      <c r="K322" s="24"/>
      <c r="M322" s="66"/>
    </row>
    <row r="323" spans="4:13" x14ac:dyDescent="0.25">
      <c r="D323" s="24"/>
      <c r="E323" s="24"/>
      <c r="F323" s="24"/>
      <c r="G323" s="24"/>
      <c r="H323" s="24"/>
      <c r="I323" s="24"/>
      <c r="J323" s="24"/>
      <c r="K323" s="24"/>
      <c r="M323" s="66"/>
    </row>
    <row r="324" spans="4:13" x14ac:dyDescent="0.25">
      <c r="D324" s="24"/>
      <c r="E324" s="24"/>
      <c r="F324" s="24"/>
      <c r="G324" s="24"/>
      <c r="H324" s="24"/>
      <c r="I324" s="24"/>
      <c r="J324" s="24"/>
      <c r="K324" s="24"/>
      <c r="M324" s="66"/>
    </row>
    <row r="325" spans="4:13" x14ac:dyDescent="0.25">
      <c r="D325" s="24"/>
      <c r="E325" s="24"/>
      <c r="F325" s="24"/>
      <c r="G325" s="24"/>
      <c r="H325" s="24"/>
      <c r="I325" s="24"/>
      <c r="J325" s="24"/>
      <c r="K325" s="24"/>
      <c r="M325" s="66"/>
    </row>
    <row r="326" spans="4:13" x14ac:dyDescent="0.25">
      <c r="D326" s="24"/>
      <c r="E326" s="24"/>
      <c r="F326" s="24"/>
      <c r="G326" s="24"/>
      <c r="H326" s="24"/>
      <c r="I326" s="24"/>
      <c r="J326" s="24"/>
      <c r="K326" s="24"/>
      <c r="M326" s="66"/>
    </row>
    <row r="327" spans="4:13" x14ac:dyDescent="0.25">
      <c r="D327" s="24"/>
      <c r="E327" s="24"/>
      <c r="F327" s="24"/>
      <c r="G327" s="24"/>
      <c r="H327" s="24"/>
      <c r="I327" s="24"/>
      <c r="J327" s="24"/>
      <c r="K327" s="24"/>
      <c r="M327" s="66"/>
    </row>
    <row r="328" spans="4:13" x14ac:dyDescent="0.25">
      <c r="D328" s="24"/>
      <c r="E328" s="24"/>
      <c r="F328" s="24"/>
      <c r="G328" s="24"/>
      <c r="H328" s="24"/>
      <c r="I328" s="24"/>
      <c r="J328" s="24"/>
      <c r="K328" s="24"/>
      <c r="M328" s="66"/>
    </row>
    <row r="329" spans="4:13" x14ac:dyDescent="0.25">
      <c r="D329" s="24"/>
      <c r="E329" s="24"/>
      <c r="F329" s="24"/>
      <c r="G329" s="24"/>
      <c r="H329" s="24"/>
      <c r="I329" s="24"/>
      <c r="J329" s="24"/>
      <c r="K329" s="24"/>
      <c r="M329" s="66"/>
    </row>
    <row r="330" spans="4:13" x14ac:dyDescent="0.25">
      <c r="D330" s="24"/>
      <c r="E330" s="24"/>
      <c r="F330" s="24"/>
      <c r="G330" s="24"/>
      <c r="H330" s="24"/>
      <c r="I330" s="24"/>
      <c r="J330" s="24"/>
      <c r="K330" s="24"/>
      <c r="M330" s="66"/>
    </row>
    <row r="331" spans="4:13" x14ac:dyDescent="0.25">
      <c r="D331" s="24"/>
      <c r="E331" s="24"/>
      <c r="F331" s="24"/>
      <c r="G331" s="24"/>
      <c r="H331" s="24"/>
      <c r="I331" s="24"/>
      <c r="J331" s="24"/>
      <c r="K331" s="24"/>
      <c r="M331" s="66"/>
    </row>
    <row r="332" spans="4:13" x14ac:dyDescent="0.25">
      <c r="D332" s="24"/>
      <c r="E332" s="24"/>
      <c r="F332" s="24"/>
      <c r="G332" s="24"/>
      <c r="H332" s="24"/>
      <c r="I332" s="24"/>
      <c r="J332" s="24"/>
      <c r="K332" s="24"/>
      <c r="M332" s="66"/>
    </row>
    <row r="333" spans="4:13" x14ac:dyDescent="0.25">
      <c r="D333" s="24"/>
      <c r="E333" s="24"/>
      <c r="F333" s="24"/>
      <c r="G333" s="24"/>
      <c r="H333" s="24"/>
      <c r="I333" s="24"/>
      <c r="J333" s="24"/>
      <c r="K333" s="24"/>
      <c r="M333" s="66"/>
    </row>
    <row r="334" spans="4:13" x14ac:dyDescent="0.25">
      <c r="D334" s="24"/>
      <c r="E334" s="24"/>
      <c r="F334" s="24"/>
      <c r="G334" s="24"/>
      <c r="H334" s="24"/>
      <c r="I334" s="24"/>
      <c r="J334" s="24"/>
      <c r="K334" s="24"/>
      <c r="M334" s="66"/>
    </row>
    <row r="335" spans="4:13" x14ac:dyDescent="0.25">
      <c r="D335" s="24"/>
      <c r="E335" s="24"/>
      <c r="F335" s="24"/>
      <c r="G335" s="24"/>
      <c r="H335" s="24"/>
      <c r="I335" s="24"/>
      <c r="J335" s="24"/>
      <c r="K335" s="24"/>
      <c r="M335" s="66"/>
    </row>
    <row r="336" spans="4:13" x14ac:dyDescent="0.25">
      <c r="D336" s="24"/>
      <c r="E336" s="24"/>
      <c r="F336" s="24"/>
      <c r="G336" s="24"/>
      <c r="H336" s="24"/>
      <c r="I336" s="24"/>
      <c r="J336" s="24"/>
      <c r="K336" s="24"/>
      <c r="M336" s="66"/>
    </row>
    <row r="337" spans="4:13" x14ac:dyDescent="0.25">
      <c r="D337" s="24"/>
      <c r="E337" s="24"/>
      <c r="F337" s="24"/>
      <c r="G337" s="24"/>
      <c r="H337" s="24"/>
      <c r="I337" s="24"/>
      <c r="J337" s="24"/>
      <c r="K337" s="24"/>
      <c r="M337" s="66"/>
    </row>
    <row r="338" spans="4:13" x14ac:dyDescent="0.25">
      <c r="D338" s="24"/>
      <c r="E338" s="24"/>
      <c r="F338" s="24"/>
      <c r="G338" s="24"/>
      <c r="H338" s="24"/>
      <c r="I338" s="24"/>
      <c r="J338" s="24"/>
      <c r="K338" s="24"/>
      <c r="M338" s="66"/>
    </row>
    <row r="339" spans="4:13" x14ac:dyDescent="0.25">
      <c r="D339" s="24"/>
      <c r="E339" s="24"/>
      <c r="F339" s="24"/>
      <c r="G339" s="24"/>
      <c r="H339" s="24"/>
      <c r="I339" s="24"/>
      <c r="J339" s="24"/>
      <c r="K339" s="24"/>
      <c r="M339" s="66"/>
    </row>
    <row r="340" spans="4:13" x14ac:dyDescent="0.25">
      <c r="D340" s="24"/>
      <c r="E340" s="24"/>
      <c r="F340" s="24"/>
      <c r="G340" s="24"/>
      <c r="H340" s="24"/>
      <c r="I340" s="24"/>
      <c r="J340" s="24"/>
      <c r="K340" s="24"/>
      <c r="M340" s="66"/>
    </row>
    <row r="341" spans="4:13" x14ac:dyDescent="0.25">
      <c r="D341" s="24"/>
      <c r="E341" s="24"/>
      <c r="F341" s="24"/>
      <c r="G341" s="24"/>
      <c r="H341" s="24"/>
      <c r="I341" s="24"/>
      <c r="J341" s="24"/>
      <c r="K341" s="24"/>
      <c r="M341" s="66"/>
    </row>
    <row r="342" spans="4:13" x14ac:dyDescent="0.25">
      <c r="D342" s="24"/>
      <c r="E342" s="24"/>
      <c r="F342" s="24"/>
      <c r="G342" s="24"/>
      <c r="H342" s="24"/>
      <c r="I342" s="24"/>
      <c r="J342" s="24"/>
      <c r="K342" s="24"/>
      <c r="M342" s="66"/>
    </row>
    <row r="343" spans="4:13" x14ac:dyDescent="0.25">
      <c r="D343" s="24"/>
      <c r="E343" s="24"/>
      <c r="F343" s="24"/>
      <c r="G343" s="24"/>
      <c r="H343" s="24"/>
      <c r="I343" s="24"/>
      <c r="J343" s="24"/>
      <c r="K343" s="24"/>
      <c r="M343" s="66"/>
    </row>
    <row r="344" spans="4:13" x14ac:dyDescent="0.25">
      <c r="D344" s="24"/>
      <c r="E344" s="24"/>
      <c r="F344" s="24"/>
      <c r="G344" s="24"/>
      <c r="H344" s="24"/>
      <c r="I344" s="24"/>
      <c r="J344" s="24"/>
      <c r="K344" s="24"/>
      <c r="M344" s="66"/>
    </row>
    <row r="345" spans="4:13" x14ac:dyDescent="0.25">
      <c r="D345" s="24"/>
      <c r="E345" s="24"/>
      <c r="F345" s="24"/>
      <c r="G345" s="24"/>
      <c r="H345" s="24"/>
      <c r="I345" s="24"/>
      <c r="J345" s="24"/>
      <c r="K345" s="24"/>
      <c r="M345" s="66"/>
    </row>
    <row r="346" spans="4:13" x14ac:dyDescent="0.25">
      <c r="D346" s="24"/>
      <c r="E346" s="24"/>
      <c r="F346" s="24"/>
      <c r="G346" s="24"/>
      <c r="H346" s="24"/>
      <c r="I346" s="24"/>
      <c r="J346" s="24"/>
      <c r="K346" s="24"/>
      <c r="M346" s="66"/>
    </row>
    <row r="347" spans="4:13" x14ac:dyDescent="0.25">
      <c r="D347" s="24"/>
      <c r="E347" s="24"/>
      <c r="F347" s="24"/>
      <c r="G347" s="24"/>
      <c r="H347" s="24"/>
      <c r="I347" s="24"/>
      <c r="J347" s="24"/>
      <c r="K347" s="24"/>
      <c r="M347" s="66"/>
    </row>
    <row r="348" spans="4:13" x14ac:dyDescent="0.25">
      <c r="D348" s="24"/>
      <c r="E348" s="24"/>
      <c r="F348" s="24"/>
      <c r="G348" s="24"/>
      <c r="H348" s="24"/>
      <c r="I348" s="24"/>
      <c r="J348" s="24"/>
      <c r="K348" s="24"/>
      <c r="M348" s="66"/>
    </row>
    <row r="349" spans="4:13" x14ac:dyDescent="0.25">
      <c r="D349" s="24"/>
      <c r="E349" s="24"/>
      <c r="F349" s="24"/>
      <c r="G349" s="24"/>
      <c r="H349" s="24"/>
      <c r="I349" s="24"/>
      <c r="J349" s="24"/>
      <c r="K349" s="24"/>
      <c r="M349" s="66"/>
    </row>
    <row r="350" spans="4:13" x14ac:dyDescent="0.25">
      <c r="D350" s="24"/>
      <c r="E350" s="24"/>
      <c r="F350" s="24"/>
      <c r="G350" s="24"/>
      <c r="H350" s="24"/>
      <c r="I350" s="24"/>
      <c r="J350" s="24"/>
      <c r="K350" s="24"/>
      <c r="M350" s="66"/>
    </row>
    <row r="351" spans="4:13" x14ac:dyDescent="0.25">
      <c r="D351" s="24"/>
      <c r="E351" s="24"/>
      <c r="F351" s="24"/>
      <c r="G351" s="24"/>
      <c r="H351" s="24"/>
      <c r="I351" s="24"/>
      <c r="J351" s="24"/>
      <c r="K351" s="24"/>
      <c r="M351" s="66"/>
    </row>
    <row r="352" spans="4:13" x14ac:dyDescent="0.25">
      <c r="D352" s="24"/>
      <c r="E352" s="24"/>
      <c r="F352" s="24"/>
      <c r="G352" s="24"/>
      <c r="H352" s="24"/>
      <c r="I352" s="24"/>
      <c r="J352" s="24"/>
      <c r="K352" s="24"/>
      <c r="M352" s="66"/>
    </row>
    <row r="353" spans="4:13" x14ac:dyDescent="0.25">
      <c r="D353" s="24"/>
      <c r="E353" s="24"/>
      <c r="F353" s="24"/>
      <c r="G353" s="24"/>
      <c r="H353" s="24"/>
      <c r="I353" s="24"/>
      <c r="J353" s="24"/>
      <c r="K353" s="24"/>
      <c r="M353" s="66"/>
    </row>
    <row r="354" spans="4:13" x14ac:dyDescent="0.25">
      <c r="D354" s="24"/>
      <c r="E354" s="24"/>
      <c r="F354" s="24"/>
      <c r="G354" s="24"/>
      <c r="H354" s="24"/>
      <c r="I354" s="24"/>
      <c r="J354" s="24"/>
      <c r="K354" s="24"/>
      <c r="M354" s="66"/>
    </row>
    <row r="355" spans="4:13" x14ac:dyDescent="0.25">
      <c r="D355" s="24"/>
      <c r="E355" s="24"/>
      <c r="F355" s="24"/>
      <c r="G355" s="24"/>
      <c r="H355" s="24"/>
      <c r="I355" s="24"/>
      <c r="J355" s="24"/>
      <c r="K355" s="24"/>
      <c r="M355" s="66"/>
    </row>
    <row r="356" spans="4:13" x14ac:dyDescent="0.25">
      <c r="D356" s="24"/>
      <c r="E356" s="24"/>
      <c r="F356" s="24"/>
      <c r="G356" s="24"/>
      <c r="H356" s="24"/>
      <c r="I356" s="24"/>
      <c r="J356" s="24"/>
      <c r="K356" s="24"/>
      <c r="M356" s="66"/>
    </row>
    <row r="357" spans="4:13" x14ac:dyDescent="0.25">
      <c r="D357" s="24"/>
      <c r="E357" s="24"/>
      <c r="F357" s="24"/>
      <c r="G357" s="24"/>
      <c r="H357" s="24"/>
      <c r="I357" s="24"/>
      <c r="J357" s="24"/>
      <c r="K357" s="24"/>
      <c r="M357" s="66"/>
    </row>
    <row r="358" spans="4:13" x14ac:dyDescent="0.25">
      <c r="D358" s="24"/>
      <c r="E358" s="24"/>
      <c r="F358" s="24"/>
      <c r="G358" s="24"/>
      <c r="H358" s="24"/>
      <c r="I358" s="24"/>
      <c r="J358" s="24"/>
      <c r="K358" s="24"/>
      <c r="M358" s="66"/>
    </row>
    <row r="359" spans="4:13" x14ac:dyDescent="0.25">
      <c r="D359" s="24"/>
      <c r="E359" s="24"/>
      <c r="F359" s="24"/>
      <c r="G359" s="24"/>
      <c r="H359" s="24"/>
      <c r="I359" s="24"/>
      <c r="J359" s="24"/>
      <c r="K359" s="24"/>
      <c r="M359" s="66"/>
    </row>
    <row r="360" spans="4:13" x14ac:dyDescent="0.25">
      <c r="D360" s="24"/>
      <c r="E360" s="24"/>
      <c r="F360" s="24"/>
      <c r="G360" s="24"/>
      <c r="H360" s="24"/>
      <c r="I360" s="24"/>
      <c r="J360" s="24"/>
      <c r="K360" s="24"/>
      <c r="M360" s="66"/>
    </row>
    <row r="361" spans="4:13" x14ac:dyDescent="0.25">
      <c r="D361" s="24"/>
      <c r="E361" s="24"/>
      <c r="F361" s="24"/>
      <c r="G361" s="24"/>
      <c r="H361" s="24"/>
      <c r="I361" s="24"/>
      <c r="J361" s="24"/>
      <c r="K361" s="24"/>
      <c r="M361" s="66"/>
    </row>
    <row r="362" spans="4:13" x14ac:dyDescent="0.25">
      <c r="D362" s="24"/>
      <c r="E362" s="24"/>
      <c r="F362" s="24"/>
      <c r="G362" s="24"/>
      <c r="H362" s="24"/>
      <c r="I362" s="24"/>
      <c r="J362" s="24"/>
      <c r="K362" s="24"/>
      <c r="M362" s="66"/>
    </row>
    <row r="363" spans="4:13" x14ac:dyDescent="0.25">
      <c r="D363" s="24"/>
      <c r="E363" s="24"/>
      <c r="F363" s="24"/>
      <c r="G363" s="24"/>
      <c r="H363" s="24"/>
      <c r="I363" s="24"/>
      <c r="J363" s="24"/>
      <c r="K363" s="24"/>
      <c r="M363" s="66"/>
    </row>
    <row r="364" spans="4:13" x14ac:dyDescent="0.25">
      <c r="D364" s="24"/>
      <c r="E364" s="24"/>
      <c r="F364" s="24"/>
      <c r="G364" s="24"/>
      <c r="H364" s="24"/>
      <c r="I364" s="24"/>
      <c r="J364" s="24"/>
      <c r="K364" s="24"/>
      <c r="M364" s="66"/>
    </row>
    <row r="365" spans="4:13" x14ac:dyDescent="0.25">
      <c r="D365" s="24"/>
      <c r="E365" s="24"/>
      <c r="F365" s="24"/>
      <c r="G365" s="24"/>
      <c r="H365" s="24"/>
      <c r="I365" s="24"/>
      <c r="J365" s="24"/>
      <c r="K365" s="24"/>
      <c r="M365" s="66"/>
    </row>
    <row r="366" spans="4:13" x14ac:dyDescent="0.25">
      <c r="D366" s="24"/>
      <c r="E366" s="24"/>
      <c r="F366" s="24"/>
      <c r="G366" s="24"/>
      <c r="H366" s="24"/>
      <c r="I366" s="24"/>
      <c r="J366" s="24"/>
      <c r="K366" s="24"/>
      <c r="M366" s="66"/>
    </row>
    <row r="367" spans="4:13" x14ac:dyDescent="0.25">
      <c r="D367" s="24"/>
      <c r="E367" s="24"/>
      <c r="F367" s="24"/>
      <c r="G367" s="24"/>
      <c r="H367" s="24"/>
      <c r="I367" s="24"/>
      <c r="J367" s="24"/>
      <c r="K367" s="24"/>
      <c r="M367" s="66"/>
    </row>
    <row r="368" spans="4:13" x14ac:dyDescent="0.25">
      <c r="D368" s="24"/>
      <c r="E368" s="24"/>
      <c r="F368" s="24"/>
      <c r="G368" s="24"/>
      <c r="H368" s="24"/>
      <c r="I368" s="24"/>
      <c r="J368" s="24"/>
      <c r="K368" s="24"/>
      <c r="M368" s="66"/>
    </row>
    <row r="369" spans="4:13" x14ac:dyDescent="0.25">
      <c r="D369" s="24"/>
      <c r="E369" s="24"/>
      <c r="F369" s="24"/>
      <c r="G369" s="24"/>
      <c r="H369" s="24"/>
      <c r="I369" s="24"/>
      <c r="J369" s="24"/>
      <c r="K369" s="24"/>
      <c r="M369" s="66"/>
    </row>
    <row r="370" spans="4:13" x14ac:dyDescent="0.25">
      <c r="D370" s="24"/>
      <c r="E370" s="24"/>
      <c r="F370" s="24"/>
      <c r="G370" s="24"/>
      <c r="H370" s="24"/>
      <c r="I370" s="24"/>
      <c r="J370" s="24"/>
      <c r="K370" s="24"/>
      <c r="M370" s="66"/>
    </row>
    <row r="371" spans="4:13" x14ac:dyDescent="0.25">
      <c r="D371" s="24"/>
      <c r="E371" s="24"/>
      <c r="F371" s="24"/>
      <c r="G371" s="24"/>
      <c r="H371" s="24"/>
      <c r="I371" s="24"/>
      <c r="J371" s="24"/>
      <c r="K371" s="24"/>
      <c r="M371" s="66"/>
    </row>
    <row r="372" spans="4:13" x14ac:dyDescent="0.25">
      <c r="D372" s="24"/>
      <c r="E372" s="24"/>
      <c r="F372" s="24"/>
      <c r="G372" s="24"/>
      <c r="H372" s="24"/>
      <c r="I372" s="24"/>
      <c r="J372" s="24"/>
      <c r="K372" s="24"/>
      <c r="M372" s="66"/>
    </row>
    <row r="373" spans="4:13" x14ac:dyDescent="0.25">
      <c r="D373" s="24"/>
      <c r="E373" s="24"/>
      <c r="F373" s="24"/>
      <c r="G373" s="24"/>
      <c r="H373" s="24"/>
      <c r="I373" s="24"/>
      <c r="J373" s="24"/>
      <c r="K373" s="24"/>
      <c r="M373" s="66"/>
    </row>
    <row r="374" spans="4:13" x14ac:dyDescent="0.25">
      <c r="D374" s="24"/>
      <c r="E374" s="24"/>
      <c r="F374" s="24"/>
      <c r="G374" s="24"/>
      <c r="H374" s="24"/>
      <c r="I374" s="24"/>
      <c r="J374" s="24"/>
      <c r="K374" s="24"/>
      <c r="M374" s="66"/>
    </row>
    <row r="375" spans="4:13" x14ac:dyDescent="0.25">
      <c r="D375" s="24"/>
      <c r="E375" s="24"/>
      <c r="F375" s="24"/>
      <c r="G375" s="24"/>
      <c r="H375" s="24"/>
      <c r="I375" s="24"/>
      <c r="J375" s="24"/>
      <c r="K375" s="24"/>
      <c r="M375" s="66"/>
    </row>
    <row r="376" spans="4:13" x14ac:dyDescent="0.25">
      <c r="D376" s="24"/>
      <c r="E376" s="24"/>
      <c r="F376" s="24"/>
      <c r="G376" s="24"/>
      <c r="H376" s="24"/>
      <c r="I376" s="24"/>
      <c r="J376" s="24"/>
      <c r="K376" s="24"/>
      <c r="M376" s="66"/>
    </row>
    <row r="377" spans="4:13" x14ac:dyDescent="0.25">
      <c r="D377" s="24"/>
      <c r="E377" s="24"/>
      <c r="F377" s="24"/>
      <c r="G377" s="24"/>
      <c r="H377" s="24"/>
      <c r="I377" s="24"/>
      <c r="J377" s="24"/>
      <c r="K377" s="24"/>
      <c r="M377" s="66"/>
    </row>
    <row r="378" spans="4:13" x14ac:dyDescent="0.25">
      <c r="D378" s="24"/>
      <c r="E378" s="24"/>
      <c r="F378" s="24"/>
      <c r="G378" s="24"/>
      <c r="H378" s="24"/>
      <c r="I378" s="24"/>
      <c r="J378" s="24"/>
      <c r="K378" s="24"/>
      <c r="M378" s="66"/>
    </row>
    <row r="379" spans="4:13" x14ac:dyDescent="0.25">
      <c r="D379" s="24"/>
      <c r="E379" s="24"/>
      <c r="F379" s="24"/>
      <c r="G379" s="24"/>
      <c r="H379" s="24"/>
      <c r="I379" s="24"/>
      <c r="J379" s="24"/>
      <c r="K379" s="24"/>
      <c r="M379" s="66"/>
    </row>
    <row r="380" spans="4:13" x14ac:dyDescent="0.25">
      <c r="D380" s="24"/>
      <c r="E380" s="24"/>
      <c r="F380" s="24"/>
      <c r="G380" s="24"/>
      <c r="H380" s="24"/>
      <c r="I380" s="24"/>
      <c r="J380" s="24"/>
      <c r="K380" s="24"/>
      <c r="M380" s="66"/>
    </row>
    <row r="381" spans="4:13" x14ac:dyDescent="0.25">
      <c r="D381" s="24"/>
      <c r="E381" s="24"/>
      <c r="F381" s="24"/>
      <c r="G381" s="24"/>
      <c r="H381" s="24"/>
      <c r="I381" s="24"/>
      <c r="J381" s="24"/>
      <c r="K381" s="24"/>
      <c r="M381" s="66"/>
    </row>
    <row r="382" spans="4:13" x14ac:dyDescent="0.25">
      <c r="D382" s="24"/>
      <c r="E382" s="24"/>
      <c r="F382" s="24"/>
      <c r="G382" s="24"/>
      <c r="H382" s="24"/>
      <c r="I382" s="24"/>
      <c r="J382" s="24"/>
      <c r="K382" s="24"/>
      <c r="M382" s="66"/>
    </row>
    <row r="383" spans="4:13" x14ac:dyDescent="0.25">
      <c r="D383" s="24"/>
      <c r="E383" s="24"/>
      <c r="F383" s="24"/>
      <c r="G383" s="24"/>
      <c r="H383" s="24"/>
      <c r="I383" s="24"/>
      <c r="J383" s="24"/>
      <c r="K383" s="24"/>
      <c r="M383" s="66"/>
    </row>
    <row r="384" spans="4:13" x14ac:dyDescent="0.25">
      <c r="D384" s="24"/>
      <c r="E384" s="24"/>
      <c r="F384" s="24"/>
      <c r="G384" s="24"/>
      <c r="H384" s="24"/>
      <c r="I384" s="24"/>
      <c r="J384" s="24"/>
      <c r="K384" s="24"/>
      <c r="M384" s="67"/>
    </row>
    <row r="385" spans="4:13" x14ac:dyDescent="0.25">
      <c r="D385" s="24"/>
      <c r="E385" s="24"/>
      <c r="F385" s="24"/>
      <c r="G385" s="24"/>
      <c r="H385" s="24"/>
      <c r="I385" s="24"/>
      <c r="J385" s="24"/>
      <c r="K385" s="24"/>
      <c r="M385" s="67"/>
    </row>
    <row r="386" spans="4:13" x14ac:dyDescent="0.25">
      <c r="D386" s="24"/>
      <c r="E386" s="24"/>
      <c r="F386" s="24"/>
      <c r="G386" s="24"/>
      <c r="H386" s="24"/>
      <c r="I386" s="24"/>
      <c r="J386" s="24"/>
      <c r="K386" s="24"/>
      <c r="M386" s="67"/>
    </row>
    <row r="387" spans="4:13" x14ac:dyDescent="0.25">
      <c r="D387" s="24"/>
      <c r="E387" s="24"/>
      <c r="F387" s="24"/>
      <c r="G387" s="24"/>
      <c r="H387" s="24"/>
      <c r="I387" s="24"/>
      <c r="J387" s="24"/>
      <c r="K387" s="24"/>
      <c r="M387" s="67"/>
    </row>
    <row r="388" spans="4:13" x14ac:dyDescent="0.25">
      <c r="D388" s="24"/>
      <c r="E388" s="24"/>
      <c r="F388" s="24"/>
      <c r="G388" s="24"/>
      <c r="H388" s="24"/>
      <c r="I388" s="24"/>
      <c r="J388" s="24"/>
      <c r="K388" s="24"/>
      <c r="M388" s="67"/>
    </row>
    <row r="389" spans="4:13" x14ac:dyDescent="0.25">
      <c r="D389" s="24"/>
      <c r="E389" s="24"/>
      <c r="F389" s="24"/>
      <c r="G389" s="24"/>
      <c r="H389" s="24"/>
      <c r="I389" s="24"/>
      <c r="J389" s="24"/>
      <c r="K389" s="24"/>
      <c r="M389" s="67"/>
    </row>
    <row r="390" spans="4:13" x14ac:dyDescent="0.25">
      <c r="D390" s="24"/>
      <c r="E390" s="24"/>
      <c r="F390" s="24"/>
      <c r="G390" s="24"/>
      <c r="H390" s="24"/>
      <c r="I390" s="24"/>
      <c r="J390" s="24"/>
      <c r="K390" s="24"/>
      <c r="M390" s="67"/>
    </row>
  </sheetData>
  <mergeCells count="299">
    <mergeCell ref="D118:D119"/>
    <mergeCell ref="E118:E119"/>
    <mergeCell ref="F118:F119"/>
    <mergeCell ref="G118:G119"/>
    <mergeCell ref="H118:H119"/>
    <mergeCell ref="I118:I119"/>
    <mergeCell ref="H128:H129"/>
    <mergeCell ref="I128:I129"/>
    <mergeCell ref="J128:J129"/>
    <mergeCell ref="C120:L120"/>
    <mergeCell ref="C121:M121"/>
    <mergeCell ref="D122:D123"/>
    <mergeCell ref="E122:E123"/>
    <mergeCell ref="F128:F129"/>
    <mergeCell ref="J148:M148"/>
    <mergeCell ref="J118:J119"/>
    <mergeCell ref="K118:K119"/>
    <mergeCell ref="L118:L119"/>
    <mergeCell ref="M118:M119"/>
    <mergeCell ref="B140:L140"/>
    <mergeCell ref="J141:M14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C126:L126"/>
    <mergeCell ref="C127:M127"/>
    <mergeCell ref="D128:D129"/>
    <mergeCell ref="E128:E129"/>
    <mergeCell ref="G122:G123"/>
    <mergeCell ref="G128:G129"/>
    <mergeCell ref="M130:M131"/>
    <mergeCell ref="D132:D133"/>
    <mergeCell ref="I116:I117"/>
    <mergeCell ref="J116:J117"/>
    <mergeCell ref="K116:K117"/>
    <mergeCell ref="I124:I125"/>
    <mergeCell ref="J124:J125"/>
    <mergeCell ref="K124:K125"/>
    <mergeCell ref="F122:F123"/>
    <mergeCell ref="J142:M142"/>
    <mergeCell ref="J147:M147"/>
    <mergeCell ref="E132:F133"/>
    <mergeCell ref="G132:G133"/>
    <mergeCell ref="H132:I133"/>
    <mergeCell ref="J132:J133"/>
    <mergeCell ref="K128:K129"/>
    <mergeCell ref="L128:L129"/>
    <mergeCell ref="M128:M129"/>
    <mergeCell ref="K132:K133"/>
    <mergeCell ref="L132:L133"/>
    <mergeCell ref="M132:M133"/>
    <mergeCell ref="M134:M135"/>
    <mergeCell ref="M136:M137"/>
    <mergeCell ref="M138:M139"/>
    <mergeCell ref="C111:L111"/>
    <mergeCell ref="L92:L93"/>
    <mergeCell ref="M92:M93"/>
    <mergeCell ref="J94:J95"/>
    <mergeCell ref="K94:K95"/>
    <mergeCell ref="L94:L95"/>
    <mergeCell ref="M94:M95"/>
    <mergeCell ref="D92:D93"/>
    <mergeCell ref="G92:G93"/>
    <mergeCell ref="J92:J93"/>
    <mergeCell ref="K92:K93"/>
    <mergeCell ref="C108:M108"/>
    <mergeCell ref="J109:J110"/>
    <mergeCell ref="K109:K110"/>
    <mergeCell ref="L109:L110"/>
    <mergeCell ref="M109:M110"/>
    <mergeCell ref="G96:G97"/>
    <mergeCell ref="H96:I97"/>
    <mergeCell ref="J96:J97"/>
    <mergeCell ref="E99:F100"/>
    <mergeCell ref="G99:G100"/>
    <mergeCell ref="H99:I100"/>
    <mergeCell ref="J99:J100"/>
    <mergeCell ref="K99:K100"/>
    <mergeCell ref="J90:J91"/>
    <mergeCell ref="K90:K91"/>
    <mergeCell ref="L90:L91"/>
    <mergeCell ref="M90:M91"/>
    <mergeCell ref="K83:K84"/>
    <mergeCell ref="L83:L84"/>
    <mergeCell ref="M83:M84"/>
    <mergeCell ref="C85:L85"/>
    <mergeCell ref="C86:L86"/>
    <mergeCell ref="C87:L87"/>
    <mergeCell ref="D83:D84"/>
    <mergeCell ref="E83:E84"/>
    <mergeCell ref="F83:F84"/>
    <mergeCell ref="G83:G84"/>
    <mergeCell ref="H83:H84"/>
    <mergeCell ref="I83:I84"/>
    <mergeCell ref="J83:J84"/>
    <mergeCell ref="C88:L88"/>
    <mergeCell ref="C89:M89"/>
    <mergeCell ref="C78:L78"/>
    <mergeCell ref="C79:L79"/>
    <mergeCell ref="C80:M80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C73:L73"/>
    <mergeCell ref="C74:L74"/>
    <mergeCell ref="C75:M75"/>
    <mergeCell ref="D76:I77"/>
    <mergeCell ref="J76:J77"/>
    <mergeCell ref="K76:K77"/>
    <mergeCell ref="L76:L77"/>
    <mergeCell ref="M76:M77"/>
    <mergeCell ref="C69:L69"/>
    <mergeCell ref="C70:M70"/>
    <mergeCell ref="J71:J72"/>
    <mergeCell ref="K71:K72"/>
    <mergeCell ref="L71:L72"/>
    <mergeCell ref="M71:M72"/>
    <mergeCell ref="C65:L65"/>
    <mergeCell ref="C66:M66"/>
    <mergeCell ref="D67:I68"/>
    <mergeCell ref="J67:J68"/>
    <mergeCell ref="K67:K68"/>
    <mergeCell ref="L67:L68"/>
    <mergeCell ref="M67:M68"/>
    <mergeCell ref="D62:I63"/>
    <mergeCell ref="J62:J63"/>
    <mergeCell ref="K62:K63"/>
    <mergeCell ref="L62:L63"/>
    <mergeCell ref="M62:M63"/>
    <mergeCell ref="C64:L64"/>
    <mergeCell ref="C58:L58"/>
    <mergeCell ref="C59:M59"/>
    <mergeCell ref="D60:I61"/>
    <mergeCell ref="J60:J61"/>
    <mergeCell ref="K60:K61"/>
    <mergeCell ref="L60:L61"/>
    <mergeCell ref="M60:M61"/>
    <mergeCell ref="D55:I56"/>
    <mergeCell ref="J55:J56"/>
    <mergeCell ref="K55:K56"/>
    <mergeCell ref="L55:L56"/>
    <mergeCell ref="M55:M56"/>
    <mergeCell ref="C57:L57"/>
    <mergeCell ref="C35:L35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D45:I46"/>
    <mergeCell ref="J45:J46"/>
    <mergeCell ref="K45:K46"/>
    <mergeCell ref="L45:L46"/>
    <mergeCell ref="M45:M46"/>
    <mergeCell ref="C38:L38"/>
    <mergeCell ref="C39:M39"/>
    <mergeCell ref="D40:I41"/>
    <mergeCell ref="J40:J41"/>
    <mergeCell ref="K40:K41"/>
    <mergeCell ref="L40:L41"/>
    <mergeCell ref="M40:M41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36:L36"/>
    <mergeCell ref="C37:L37"/>
    <mergeCell ref="C42:L42"/>
    <mergeCell ref="C43:L43"/>
    <mergeCell ref="C44:M44"/>
    <mergeCell ref="B1:M1"/>
    <mergeCell ref="B2:M2"/>
    <mergeCell ref="B4:M4"/>
    <mergeCell ref="B20:M20"/>
    <mergeCell ref="C22:L22"/>
    <mergeCell ref="C23:L23"/>
    <mergeCell ref="C24:L24"/>
    <mergeCell ref="C25:L25"/>
    <mergeCell ref="B27:M27"/>
    <mergeCell ref="B28:M28"/>
    <mergeCell ref="C32:L32"/>
    <mergeCell ref="C33:L33"/>
    <mergeCell ref="C34:L34"/>
    <mergeCell ref="B29:B31"/>
    <mergeCell ref="C29:C31"/>
    <mergeCell ref="D29:L29"/>
    <mergeCell ref="K30:K31"/>
    <mergeCell ref="L30:L31"/>
    <mergeCell ref="D31:I31"/>
    <mergeCell ref="P20:Q20"/>
    <mergeCell ref="C21:L21"/>
    <mergeCell ref="C105:L105"/>
    <mergeCell ref="C106:L106"/>
    <mergeCell ref="C107:L107"/>
    <mergeCell ref="D90:D91"/>
    <mergeCell ref="E90:F91"/>
    <mergeCell ref="G90:G91"/>
    <mergeCell ref="H90:I91"/>
    <mergeCell ref="E92:E93"/>
    <mergeCell ref="F92:F93"/>
    <mergeCell ref="H92:H93"/>
    <mergeCell ref="I92:I93"/>
    <mergeCell ref="D95:I95"/>
    <mergeCell ref="D96:D97"/>
    <mergeCell ref="E96:F97"/>
    <mergeCell ref="K96:K97"/>
    <mergeCell ref="M29:M31"/>
    <mergeCell ref="D30:I30"/>
    <mergeCell ref="J30:J31"/>
    <mergeCell ref="L96:L97"/>
    <mergeCell ref="M96:M97"/>
    <mergeCell ref="C98:L98"/>
    <mergeCell ref="D99:D100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L99:L100"/>
    <mergeCell ref="M99:M100"/>
    <mergeCell ref="D109:D110"/>
    <mergeCell ref="E109:F110"/>
    <mergeCell ref="G109:G110"/>
    <mergeCell ref="H109:I110"/>
    <mergeCell ref="C101:L101"/>
    <mergeCell ref="J103:J104"/>
    <mergeCell ref="K103:K104"/>
    <mergeCell ref="L103:L104"/>
    <mergeCell ref="M103:M104"/>
    <mergeCell ref="C112:L112"/>
    <mergeCell ref="C113:L113"/>
    <mergeCell ref="C114:L114"/>
    <mergeCell ref="C115:M115"/>
    <mergeCell ref="L124:L125"/>
    <mergeCell ref="M124:M125"/>
    <mergeCell ref="H122:H123"/>
    <mergeCell ref="I122:I123"/>
    <mergeCell ref="J122:J123"/>
    <mergeCell ref="K122:K123"/>
    <mergeCell ref="L122:L123"/>
    <mergeCell ref="M122:M123"/>
    <mergeCell ref="D124:D125"/>
    <mergeCell ref="E124:E125"/>
    <mergeCell ref="F124:F125"/>
    <mergeCell ref="G124:G125"/>
    <mergeCell ref="H124:H125"/>
    <mergeCell ref="L116:L117"/>
    <mergeCell ref="M116:M117"/>
    <mergeCell ref="D116:D117"/>
    <mergeCell ref="E116:E117"/>
    <mergeCell ref="F116:F117"/>
    <mergeCell ref="G116:G117"/>
    <mergeCell ref="H116:H11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9" orientation="portrait" horizontalDpi="4294967293" verticalDpi="1200" r:id="rId1"/>
  <rowBreaks count="2" manualBreakCount="2">
    <brk id="63" max="16383" man="1"/>
    <brk id="84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5"/>
  <sheetViews>
    <sheetView topLeftCell="A139" zoomScale="70" zoomScaleNormal="70" workbookViewId="0">
      <selection activeCell="K179" sqref="K179:K180"/>
    </sheetView>
  </sheetViews>
  <sheetFormatPr defaultRowHeight="15" x14ac:dyDescent="0.25"/>
  <cols>
    <col min="1" max="1" width="2.85546875" style="24" customWidth="1"/>
    <col min="2" max="2" width="18.140625" style="24" customWidth="1"/>
    <col min="3" max="3" width="38" style="24" customWidth="1"/>
    <col min="4" max="4" width="5" style="29" customWidth="1"/>
    <col min="5" max="5" width="6" style="29" bestFit="1" customWidth="1"/>
    <col min="6" max="6" width="4" style="29" customWidth="1"/>
    <col min="7" max="7" width="11.140625" style="29" bestFit="1" customWidth="1"/>
    <col min="8" max="8" width="4" style="29" customWidth="1"/>
    <col min="9" max="9" width="4.140625" style="29" bestFit="1" customWidth="1"/>
    <col min="10" max="10" width="11.140625" style="30" bestFit="1" customWidth="1"/>
    <col min="11" max="11" width="11.42578125" style="31" customWidth="1"/>
    <col min="12" max="12" width="8" style="32" bestFit="1" customWidth="1"/>
    <col min="13" max="13" width="23.28515625" style="94" customWidth="1"/>
    <col min="14" max="14" width="10.28515625" style="24" bestFit="1" customWidth="1"/>
    <col min="15" max="15" width="19.7109375" style="24" customWidth="1"/>
    <col min="16" max="16384" width="9.140625" style="24"/>
  </cols>
  <sheetData>
    <row r="1" spans="2:18" x14ac:dyDescent="0.25">
      <c r="B1" s="162" t="s">
        <v>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2:18" x14ac:dyDescent="0.25">
      <c r="B2" s="163" t="s">
        <v>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2:18" ht="3.75" customHeight="1" x14ac:dyDescent="0.25"/>
    <row r="4" spans="2:18" x14ac:dyDescent="0.25">
      <c r="B4" s="164" t="s">
        <v>227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</row>
    <row r="5" spans="2:18" ht="5.25" customHeight="1" x14ac:dyDescent="0.25">
      <c r="B5" s="33"/>
      <c r="C5" s="33"/>
      <c r="D5" s="93"/>
      <c r="E5" s="93"/>
      <c r="F5" s="93"/>
      <c r="G5" s="93"/>
      <c r="H5" s="93"/>
      <c r="I5" s="93"/>
      <c r="J5" s="93"/>
      <c r="K5" s="34"/>
      <c r="L5" s="35"/>
      <c r="M5" s="95"/>
    </row>
    <row r="6" spans="2:18" x14ac:dyDescent="0.25">
      <c r="B6" s="24" t="s">
        <v>2</v>
      </c>
      <c r="C6" s="36" t="s">
        <v>3</v>
      </c>
    </row>
    <row r="7" spans="2:18" x14ac:dyDescent="0.25">
      <c r="B7" s="24" t="s">
        <v>4</v>
      </c>
      <c r="C7" s="36" t="s">
        <v>5</v>
      </c>
    </row>
    <row r="8" spans="2:18" x14ac:dyDescent="0.25">
      <c r="B8" s="24" t="s">
        <v>6</v>
      </c>
      <c r="C8" s="36" t="s">
        <v>5</v>
      </c>
    </row>
    <row r="9" spans="2:18" x14ac:dyDescent="0.25">
      <c r="B9" s="24" t="s">
        <v>7</v>
      </c>
      <c r="C9" s="36" t="s">
        <v>8</v>
      </c>
    </row>
    <row r="10" spans="2:18" x14ac:dyDescent="0.25">
      <c r="B10" s="24" t="s">
        <v>9</v>
      </c>
      <c r="C10" s="36" t="s">
        <v>96</v>
      </c>
    </row>
    <row r="11" spans="2:18" x14ac:dyDescent="0.25">
      <c r="B11" s="24" t="s">
        <v>10</v>
      </c>
      <c r="C11" s="36" t="s">
        <v>116</v>
      </c>
    </row>
    <row r="12" spans="2:18" x14ac:dyDescent="0.25">
      <c r="B12" s="24" t="s">
        <v>11</v>
      </c>
      <c r="C12" s="36" t="s">
        <v>12</v>
      </c>
    </row>
    <row r="13" spans="2:18" x14ac:dyDescent="0.25">
      <c r="B13" s="24" t="s">
        <v>13</v>
      </c>
      <c r="C13" s="36" t="s">
        <v>14</v>
      </c>
    </row>
    <row r="14" spans="2:18" x14ac:dyDescent="0.25">
      <c r="B14" s="24" t="s">
        <v>15</v>
      </c>
      <c r="C14" s="36" t="s">
        <v>16</v>
      </c>
    </row>
    <row r="15" spans="2:18" x14ac:dyDescent="0.25">
      <c r="B15" s="24" t="s">
        <v>17</v>
      </c>
      <c r="C15" s="36" t="s">
        <v>98</v>
      </c>
    </row>
    <row r="16" spans="2:18" x14ac:dyDescent="0.25">
      <c r="B16" s="24" t="s">
        <v>193</v>
      </c>
      <c r="C16" s="36" t="s">
        <v>194</v>
      </c>
      <c r="R16" s="24" t="s">
        <v>18</v>
      </c>
    </row>
    <row r="17" spans="2:18" x14ac:dyDescent="0.25">
      <c r="B17" s="24" t="s">
        <v>19</v>
      </c>
      <c r="C17" s="36" t="s">
        <v>117</v>
      </c>
    </row>
    <row r="18" spans="2:18" x14ac:dyDescent="0.25">
      <c r="B18" s="24" t="s">
        <v>195</v>
      </c>
      <c r="C18" s="36" t="s">
        <v>196</v>
      </c>
      <c r="R18" s="24" t="s">
        <v>20</v>
      </c>
    </row>
    <row r="19" spans="2:18" ht="5.25" customHeight="1" x14ac:dyDescent="0.25"/>
    <row r="20" spans="2:18" x14ac:dyDescent="0.25">
      <c r="B20" s="167" t="s">
        <v>21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</row>
    <row r="21" spans="2:18" x14ac:dyDescent="0.25">
      <c r="B21" s="91" t="s">
        <v>22</v>
      </c>
      <c r="C21" s="164" t="s">
        <v>23</v>
      </c>
      <c r="D21" s="165"/>
      <c r="E21" s="165"/>
      <c r="F21" s="165"/>
      <c r="G21" s="165"/>
      <c r="H21" s="165"/>
      <c r="I21" s="165"/>
      <c r="J21" s="165"/>
      <c r="K21" s="165"/>
      <c r="L21" s="166"/>
      <c r="M21" s="96" t="s">
        <v>24</v>
      </c>
    </row>
    <row r="22" spans="2:18" x14ac:dyDescent="0.25">
      <c r="B22" s="22" t="s">
        <v>25</v>
      </c>
      <c r="C22" s="250" t="s">
        <v>197</v>
      </c>
      <c r="D22" s="251"/>
      <c r="E22" s="251"/>
      <c r="F22" s="251"/>
      <c r="G22" s="251"/>
      <c r="H22" s="251"/>
      <c r="I22" s="251"/>
      <c r="J22" s="251"/>
      <c r="K22" s="251"/>
      <c r="L22" s="252"/>
      <c r="M22" s="97" t="s">
        <v>198</v>
      </c>
    </row>
    <row r="23" spans="2:18" x14ac:dyDescent="0.25">
      <c r="B23" s="22" t="s">
        <v>26</v>
      </c>
      <c r="C23" s="168" t="s">
        <v>27</v>
      </c>
      <c r="D23" s="169"/>
      <c r="E23" s="169"/>
      <c r="F23" s="169"/>
      <c r="G23" s="169"/>
      <c r="H23" s="169"/>
      <c r="I23" s="169"/>
      <c r="J23" s="169"/>
      <c r="K23" s="169"/>
      <c r="L23" s="170"/>
      <c r="M23" s="98">
        <f>M32</f>
        <v>75070500</v>
      </c>
      <c r="N23" s="24">
        <v>122392750</v>
      </c>
      <c r="O23" s="63">
        <f>M23-N23</f>
        <v>-47322250</v>
      </c>
    </row>
    <row r="24" spans="2:18" x14ac:dyDescent="0.25">
      <c r="B24" s="39" t="s">
        <v>28</v>
      </c>
      <c r="C24" s="171" t="s">
        <v>118</v>
      </c>
      <c r="D24" s="172"/>
      <c r="E24" s="172"/>
      <c r="F24" s="172"/>
      <c r="G24" s="172"/>
      <c r="H24" s="172"/>
      <c r="I24" s="172"/>
      <c r="J24" s="172"/>
      <c r="K24" s="172"/>
      <c r="L24" s="173"/>
      <c r="M24" s="99" t="s">
        <v>201</v>
      </c>
    </row>
    <row r="25" spans="2:18" ht="14.25" customHeight="1" x14ac:dyDescent="0.25">
      <c r="B25" s="22" t="s">
        <v>29</v>
      </c>
      <c r="C25" s="168" t="s">
        <v>101</v>
      </c>
      <c r="D25" s="169"/>
      <c r="E25" s="169"/>
      <c r="F25" s="169"/>
      <c r="G25" s="169"/>
      <c r="H25" s="169"/>
      <c r="I25" s="169"/>
      <c r="J25" s="169"/>
      <c r="K25" s="169"/>
      <c r="L25" s="170"/>
      <c r="M25" s="97">
        <v>1</v>
      </c>
    </row>
    <row r="26" spans="2:18" ht="4.5" customHeight="1" x14ac:dyDescent="0.25"/>
    <row r="27" spans="2:18" ht="16.5" customHeight="1" x14ac:dyDescent="0.25">
      <c r="B27" s="167" t="s">
        <v>30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</row>
    <row r="28" spans="2:18" ht="3.75" customHeight="1" x14ac:dyDescent="0.25"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</row>
    <row r="29" spans="2:18" x14ac:dyDescent="0.25">
      <c r="B29" s="175" t="s">
        <v>31</v>
      </c>
      <c r="C29" s="175" t="s">
        <v>32</v>
      </c>
      <c r="D29" s="178" t="s">
        <v>33</v>
      </c>
      <c r="E29" s="179"/>
      <c r="F29" s="179"/>
      <c r="G29" s="179"/>
      <c r="H29" s="179"/>
      <c r="I29" s="179"/>
      <c r="J29" s="179"/>
      <c r="K29" s="179"/>
      <c r="L29" s="180"/>
      <c r="M29" s="247" t="s">
        <v>34</v>
      </c>
    </row>
    <row r="30" spans="2:18" x14ac:dyDescent="0.25">
      <c r="B30" s="176"/>
      <c r="C30" s="176"/>
      <c r="D30" s="127" t="s">
        <v>35</v>
      </c>
      <c r="E30" s="127"/>
      <c r="F30" s="127"/>
      <c r="G30" s="127"/>
      <c r="H30" s="127"/>
      <c r="I30" s="127"/>
      <c r="J30" s="175" t="s">
        <v>36</v>
      </c>
      <c r="K30" s="184" t="s">
        <v>37</v>
      </c>
      <c r="L30" s="154" t="s">
        <v>38</v>
      </c>
      <c r="M30" s="248"/>
    </row>
    <row r="31" spans="2:18" x14ac:dyDescent="0.25">
      <c r="B31" s="177"/>
      <c r="C31" s="177"/>
      <c r="D31" s="186" t="s">
        <v>39</v>
      </c>
      <c r="E31" s="187"/>
      <c r="F31" s="187"/>
      <c r="G31" s="187"/>
      <c r="H31" s="187"/>
      <c r="I31" s="188"/>
      <c r="J31" s="177"/>
      <c r="K31" s="185"/>
      <c r="L31" s="155"/>
      <c r="M31" s="249"/>
    </row>
    <row r="32" spans="2:18" x14ac:dyDescent="0.25">
      <c r="B32" s="89">
        <v>5</v>
      </c>
      <c r="C32" s="129" t="s">
        <v>40</v>
      </c>
      <c r="D32" s="130"/>
      <c r="E32" s="130"/>
      <c r="F32" s="130"/>
      <c r="G32" s="130"/>
      <c r="H32" s="130"/>
      <c r="I32" s="130"/>
      <c r="J32" s="130"/>
      <c r="K32" s="130"/>
      <c r="L32" s="131"/>
      <c r="M32" s="85">
        <f>SUM(M33)</f>
        <v>75070500</v>
      </c>
    </row>
    <row r="33" spans="2:15" x14ac:dyDescent="0.25">
      <c r="B33" s="42" t="s">
        <v>41</v>
      </c>
      <c r="C33" s="129" t="s">
        <v>42</v>
      </c>
      <c r="D33" s="130"/>
      <c r="E33" s="130"/>
      <c r="F33" s="130"/>
      <c r="G33" s="130"/>
      <c r="H33" s="130"/>
      <c r="I33" s="130"/>
      <c r="J33" s="130"/>
      <c r="K33" s="130"/>
      <c r="L33" s="131"/>
      <c r="M33" s="86">
        <f>SUM(M34)</f>
        <v>75070500</v>
      </c>
    </row>
    <row r="34" spans="2:15" x14ac:dyDescent="0.25">
      <c r="B34" s="42" t="s">
        <v>43</v>
      </c>
      <c r="C34" s="129" t="s">
        <v>44</v>
      </c>
      <c r="D34" s="130"/>
      <c r="E34" s="130"/>
      <c r="F34" s="130"/>
      <c r="G34" s="130"/>
      <c r="H34" s="130"/>
      <c r="I34" s="130"/>
      <c r="J34" s="130"/>
      <c r="K34" s="130"/>
      <c r="L34" s="131"/>
      <c r="M34" s="86">
        <f>SUM(M35,M99,M130)</f>
        <v>75070500</v>
      </c>
    </row>
    <row r="35" spans="2:15" x14ac:dyDescent="0.25">
      <c r="B35" s="42" t="s">
        <v>45</v>
      </c>
      <c r="C35" s="129" t="s">
        <v>46</v>
      </c>
      <c r="D35" s="130"/>
      <c r="E35" s="130"/>
      <c r="F35" s="130"/>
      <c r="G35" s="130"/>
      <c r="H35" s="130"/>
      <c r="I35" s="130"/>
      <c r="J35" s="130"/>
      <c r="K35" s="130"/>
      <c r="L35" s="131"/>
      <c r="M35" s="86">
        <f>SUM(M36)</f>
        <v>10520500</v>
      </c>
    </row>
    <row r="36" spans="2:15" x14ac:dyDescent="0.25">
      <c r="B36" s="42" t="s">
        <v>47</v>
      </c>
      <c r="C36" s="129" t="s">
        <v>48</v>
      </c>
      <c r="D36" s="130"/>
      <c r="E36" s="130"/>
      <c r="F36" s="130"/>
      <c r="G36" s="130"/>
      <c r="H36" s="130"/>
      <c r="I36" s="130"/>
      <c r="J36" s="130"/>
      <c r="K36" s="130"/>
      <c r="L36" s="131"/>
      <c r="M36" s="86">
        <f>SUM(M37,M46,M51,M62,M75,M80)</f>
        <v>10520500</v>
      </c>
    </row>
    <row r="37" spans="2:15" x14ac:dyDescent="0.25">
      <c r="B37" s="42" t="s">
        <v>49</v>
      </c>
      <c r="C37" s="129" t="s">
        <v>50</v>
      </c>
      <c r="D37" s="130"/>
      <c r="E37" s="130"/>
      <c r="F37" s="130"/>
      <c r="G37" s="130"/>
      <c r="H37" s="130"/>
      <c r="I37" s="130"/>
      <c r="J37" s="130"/>
      <c r="K37" s="130"/>
      <c r="L37" s="131"/>
      <c r="M37" s="86">
        <f>SUM(M38,M42)</f>
        <v>1775000</v>
      </c>
    </row>
    <row r="38" spans="2:15" x14ac:dyDescent="0.25">
      <c r="B38" s="42"/>
      <c r="C38" s="132" t="s">
        <v>119</v>
      </c>
      <c r="D38" s="132"/>
      <c r="E38" s="132"/>
      <c r="F38" s="132"/>
      <c r="G38" s="132"/>
      <c r="H38" s="132"/>
      <c r="I38" s="132"/>
      <c r="J38" s="132"/>
      <c r="K38" s="132"/>
      <c r="L38" s="132"/>
      <c r="M38" s="87">
        <f>SUM(M40)</f>
        <v>500000</v>
      </c>
    </row>
    <row r="39" spans="2:15" x14ac:dyDescent="0.25">
      <c r="B39" s="42"/>
      <c r="C39" s="132" t="s">
        <v>52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2:15" x14ac:dyDescent="0.25">
      <c r="B40" s="27"/>
      <c r="C40" s="45" t="s">
        <v>53</v>
      </c>
      <c r="D40" s="148">
        <v>500000</v>
      </c>
      <c r="E40" s="149"/>
      <c r="F40" s="149"/>
      <c r="G40" s="149"/>
      <c r="H40" s="149"/>
      <c r="I40" s="150"/>
      <c r="J40" s="128" t="s">
        <v>242</v>
      </c>
      <c r="K40" s="142">
        <v>1</v>
      </c>
      <c r="L40" s="143">
        <v>0</v>
      </c>
      <c r="M40" s="242">
        <f>D40*K40</f>
        <v>500000</v>
      </c>
      <c r="N40" s="64"/>
      <c r="O40" s="64"/>
    </row>
    <row r="41" spans="2:15" x14ac:dyDescent="0.25">
      <c r="B41" s="27"/>
      <c r="C41" s="22" t="s">
        <v>54</v>
      </c>
      <c r="D41" s="151"/>
      <c r="E41" s="152"/>
      <c r="F41" s="152"/>
      <c r="G41" s="152"/>
      <c r="H41" s="152"/>
      <c r="I41" s="153"/>
      <c r="J41" s="128"/>
      <c r="K41" s="142"/>
      <c r="L41" s="143"/>
      <c r="M41" s="242"/>
      <c r="N41" s="64"/>
      <c r="O41" s="64"/>
    </row>
    <row r="42" spans="2:15" x14ac:dyDescent="0.25">
      <c r="B42" s="42"/>
      <c r="C42" s="132" t="s">
        <v>120</v>
      </c>
      <c r="D42" s="132"/>
      <c r="E42" s="132"/>
      <c r="F42" s="132"/>
      <c r="G42" s="132"/>
      <c r="H42" s="132"/>
      <c r="I42" s="132"/>
      <c r="J42" s="132"/>
      <c r="K42" s="132"/>
      <c r="L42" s="132"/>
      <c r="M42" s="87">
        <f>SUM(M44)</f>
        <v>1275000</v>
      </c>
    </row>
    <row r="43" spans="2:15" x14ac:dyDescent="0.25">
      <c r="B43" s="42"/>
      <c r="C43" s="132" t="s">
        <v>52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</row>
    <row r="44" spans="2:15" x14ac:dyDescent="0.25">
      <c r="B44" s="27"/>
      <c r="C44" s="45" t="s">
        <v>53</v>
      </c>
      <c r="D44" s="148">
        <v>1275000</v>
      </c>
      <c r="E44" s="149"/>
      <c r="F44" s="149"/>
      <c r="G44" s="149"/>
      <c r="H44" s="149"/>
      <c r="I44" s="150"/>
      <c r="J44" s="128" t="s">
        <v>242</v>
      </c>
      <c r="K44" s="142">
        <v>1</v>
      </c>
      <c r="L44" s="143">
        <v>0</v>
      </c>
      <c r="M44" s="242">
        <f>D44*K44</f>
        <v>1275000</v>
      </c>
      <c r="N44" s="64"/>
      <c r="O44" s="64"/>
    </row>
    <row r="45" spans="2:15" x14ac:dyDescent="0.25">
      <c r="B45" s="27"/>
      <c r="C45" s="22" t="s">
        <v>54</v>
      </c>
      <c r="D45" s="151"/>
      <c r="E45" s="152"/>
      <c r="F45" s="152"/>
      <c r="G45" s="152"/>
      <c r="H45" s="152"/>
      <c r="I45" s="153"/>
      <c r="J45" s="128"/>
      <c r="K45" s="142"/>
      <c r="L45" s="143"/>
      <c r="M45" s="242"/>
      <c r="N45" s="64"/>
      <c r="O45" s="64"/>
    </row>
    <row r="46" spans="2:15" s="65" customFormat="1" x14ac:dyDescent="0.25">
      <c r="B46" s="42" t="s">
        <v>55</v>
      </c>
      <c r="C46" s="129" t="s">
        <v>56</v>
      </c>
      <c r="D46" s="130"/>
      <c r="E46" s="130"/>
      <c r="F46" s="130"/>
      <c r="G46" s="130"/>
      <c r="H46" s="130"/>
      <c r="I46" s="130"/>
      <c r="J46" s="130"/>
      <c r="K46" s="130"/>
      <c r="L46" s="131"/>
      <c r="M46" s="86">
        <f>SUM(M47)</f>
        <v>315000</v>
      </c>
    </row>
    <row r="47" spans="2:15" x14ac:dyDescent="0.25">
      <c r="B47" s="42"/>
      <c r="C47" s="132" t="s">
        <v>121</v>
      </c>
      <c r="D47" s="132"/>
      <c r="E47" s="132"/>
      <c r="F47" s="132"/>
      <c r="G47" s="132"/>
      <c r="H47" s="132"/>
      <c r="I47" s="132"/>
      <c r="J47" s="132"/>
      <c r="K47" s="132"/>
      <c r="L47" s="132"/>
      <c r="M47" s="87">
        <f>SUM(M49)</f>
        <v>315000</v>
      </c>
    </row>
    <row r="48" spans="2:15" x14ac:dyDescent="0.25">
      <c r="B48" s="42"/>
      <c r="C48" s="132" t="s">
        <v>52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</row>
    <row r="49" spans="2:15" x14ac:dyDescent="0.25">
      <c r="B49" s="27"/>
      <c r="C49" s="28" t="s">
        <v>122</v>
      </c>
      <c r="D49" s="148">
        <v>50</v>
      </c>
      <c r="E49" s="149"/>
      <c r="F49" s="149"/>
      <c r="G49" s="149"/>
      <c r="H49" s="149"/>
      <c r="I49" s="150"/>
      <c r="J49" s="127" t="s">
        <v>124</v>
      </c>
      <c r="K49" s="142">
        <v>6300</v>
      </c>
      <c r="L49" s="154">
        <v>0</v>
      </c>
      <c r="M49" s="242">
        <f>D49*K49+L49</f>
        <v>315000</v>
      </c>
      <c r="N49" s="64"/>
      <c r="O49" s="64"/>
    </row>
    <row r="50" spans="2:15" x14ac:dyDescent="0.25">
      <c r="B50" s="27"/>
      <c r="C50" s="25" t="s">
        <v>123</v>
      </c>
      <c r="D50" s="151"/>
      <c r="E50" s="152"/>
      <c r="F50" s="152"/>
      <c r="G50" s="152"/>
      <c r="H50" s="152"/>
      <c r="I50" s="153"/>
      <c r="J50" s="128"/>
      <c r="K50" s="142"/>
      <c r="L50" s="155"/>
      <c r="M50" s="242"/>
      <c r="N50" s="64"/>
      <c r="O50" s="64"/>
    </row>
    <row r="51" spans="2:15" s="65" customFormat="1" x14ac:dyDescent="0.25">
      <c r="B51" s="42" t="s">
        <v>60</v>
      </c>
      <c r="C51" s="129" t="s">
        <v>61</v>
      </c>
      <c r="D51" s="130"/>
      <c r="E51" s="130"/>
      <c r="F51" s="130"/>
      <c r="G51" s="130"/>
      <c r="H51" s="130"/>
      <c r="I51" s="130"/>
      <c r="J51" s="130"/>
      <c r="K51" s="130"/>
      <c r="L51" s="131"/>
      <c r="M51" s="86">
        <f>SUM(M52,M56)</f>
        <v>1572500</v>
      </c>
    </row>
    <row r="52" spans="2:15" x14ac:dyDescent="0.25">
      <c r="B52" s="42"/>
      <c r="C52" s="132" t="s">
        <v>121</v>
      </c>
      <c r="D52" s="132"/>
      <c r="E52" s="132"/>
      <c r="F52" s="132"/>
      <c r="G52" s="132"/>
      <c r="H52" s="132"/>
      <c r="I52" s="132"/>
      <c r="J52" s="132"/>
      <c r="K52" s="132"/>
      <c r="L52" s="132"/>
      <c r="M52" s="87">
        <f>SUM(M54)</f>
        <v>1026000</v>
      </c>
    </row>
    <row r="53" spans="2:15" x14ac:dyDescent="0.25">
      <c r="B53" s="42"/>
      <c r="C53" s="132" t="s">
        <v>52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</row>
    <row r="54" spans="2:15" x14ac:dyDescent="0.25">
      <c r="B54" s="27"/>
      <c r="C54" s="46" t="s">
        <v>62</v>
      </c>
      <c r="D54" s="148">
        <v>20</v>
      </c>
      <c r="E54" s="149"/>
      <c r="F54" s="149"/>
      <c r="G54" s="149"/>
      <c r="H54" s="149"/>
      <c r="I54" s="150"/>
      <c r="J54" s="128" t="s">
        <v>63</v>
      </c>
      <c r="K54" s="142">
        <v>51300</v>
      </c>
      <c r="L54" s="154">
        <v>0</v>
      </c>
      <c r="M54" s="242">
        <f>D54*K54+L54</f>
        <v>1026000</v>
      </c>
      <c r="N54" s="64"/>
      <c r="O54" s="64"/>
    </row>
    <row r="55" spans="2:15" x14ac:dyDescent="0.25">
      <c r="B55" s="27"/>
      <c r="C55" s="25" t="s">
        <v>103</v>
      </c>
      <c r="D55" s="151"/>
      <c r="E55" s="152"/>
      <c r="F55" s="152"/>
      <c r="G55" s="152"/>
      <c r="H55" s="152"/>
      <c r="I55" s="153"/>
      <c r="J55" s="128"/>
      <c r="K55" s="142"/>
      <c r="L55" s="155"/>
      <c r="M55" s="242"/>
      <c r="N55" s="64"/>
      <c r="O55" s="64"/>
    </row>
    <row r="56" spans="2:15" x14ac:dyDescent="0.25">
      <c r="B56" s="42"/>
      <c r="C56" s="132" t="s">
        <v>125</v>
      </c>
      <c r="D56" s="132"/>
      <c r="E56" s="132"/>
      <c r="F56" s="132"/>
      <c r="G56" s="132"/>
      <c r="H56" s="132"/>
      <c r="I56" s="132"/>
      <c r="J56" s="132"/>
      <c r="K56" s="132"/>
      <c r="L56" s="132"/>
      <c r="M56" s="87">
        <f>SUM(M58:M61)</f>
        <v>546500</v>
      </c>
    </row>
    <row r="57" spans="2:15" x14ac:dyDescent="0.25">
      <c r="B57" s="42"/>
      <c r="C57" s="132" t="s">
        <v>52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</row>
    <row r="58" spans="2:15" x14ac:dyDescent="0.25">
      <c r="B58" s="27"/>
      <c r="C58" s="46" t="s">
        <v>62</v>
      </c>
      <c r="D58" s="148">
        <v>5</v>
      </c>
      <c r="E58" s="149"/>
      <c r="F58" s="149"/>
      <c r="G58" s="149"/>
      <c r="H58" s="149"/>
      <c r="I58" s="150"/>
      <c r="J58" s="128" t="s">
        <v>63</v>
      </c>
      <c r="K58" s="142">
        <v>58000</v>
      </c>
      <c r="L58" s="154">
        <v>0</v>
      </c>
      <c r="M58" s="242">
        <f>D58*K58+L58</f>
        <v>290000</v>
      </c>
      <c r="N58" s="64"/>
      <c r="O58" s="64"/>
    </row>
    <row r="59" spans="2:15" x14ac:dyDescent="0.25">
      <c r="B59" s="27"/>
      <c r="C59" s="25" t="s">
        <v>64</v>
      </c>
      <c r="D59" s="151"/>
      <c r="E59" s="152"/>
      <c r="F59" s="152"/>
      <c r="G59" s="152"/>
      <c r="H59" s="152"/>
      <c r="I59" s="153"/>
      <c r="J59" s="128"/>
      <c r="K59" s="142"/>
      <c r="L59" s="155"/>
      <c r="M59" s="242"/>
      <c r="N59" s="64"/>
      <c r="O59" s="64"/>
    </row>
    <row r="60" spans="2:15" x14ac:dyDescent="0.25">
      <c r="B60" s="27"/>
      <c r="C60" s="46" t="s">
        <v>62</v>
      </c>
      <c r="D60" s="148">
        <v>5</v>
      </c>
      <c r="E60" s="149"/>
      <c r="F60" s="149"/>
      <c r="G60" s="149"/>
      <c r="H60" s="149"/>
      <c r="I60" s="150"/>
      <c r="J60" s="128" t="s">
        <v>63</v>
      </c>
      <c r="K60" s="142">
        <v>51300</v>
      </c>
      <c r="L60" s="154">
        <v>0</v>
      </c>
      <c r="M60" s="242">
        <f>D60*K60+L60</f>
        <v>256500</v>
      </c>
      <c r="N60" s="64"/>
      <c r="O60" s="64"/>
    </row>
    <row r="61" spans="2:15" x14ac:dyDescent="0.25">
      <c r="B61" s="27"/>
      <c r="C61" s="25" t="s">
        <v>103</v>
      </c>
      <c r="D61" s="151"/>
      <c r="E61" s="152"/>
      <c r="F61" s="152"/>
      <c r="G61" s="152"/>
      <c r="H61" s="152"/>
      <c r="I61" s="153"/>
      <c r="J61" s="128"/>
      <c r="K61" s="142"/>
      <c r="L61" s="155"/>
      <c r="M61" s="242"/>
      <c r="N61" s="64"/>
      <c r="O61" s="64"/>
    </row>
    <row r="62" spans="2:15" s="65" customFormat="1" x14ac:dyDescent="0.25">
      <c r="B62" s="42" t="s">
        <v>65</v>
      </c>
      <c r="C62" s="129" t="s">
        <v>66</v>
      </c>
      <c r="D62" s="130"/>
      <c r="E62" s="130"/>
      <c r="F62" s="130"/>
      <c r="G62" s="130"/>
      <c r="H62" s="130"/>
      <c r="I62" s="130"/>
      <c r="J62" s="130"/>
      <c r="K62" s="130"/>
      <c r="L62" s="131"/>
      <c r="M62" s="86">
        <f>SUM(M63,M67,M71)</f>
        <v>1200000</v>
      </c>
    </row>
    <row r="63" spans="2:15" x14ac:dyDescent="0.25">
      <c r="B63" s="42"/>
      <c r="C63" s="132" t="s">
        <v>126</v>
      </c>
      <c r="D63" s="132"/>
      <c r="E63" s="132"/>
      <c r="F63" s="132"/>
      <c r="G63" s="132"/>
      <c r="H63" s="132"/>
      <c r="I63" s="132"/>
      <c r="J63" s="132"/>
      <c r="K63" s="132"/>
      <c r="L63" s="132"/>
      <c r="M63" s="87">
        <f>SUM(M65)</f>
        <v>600000</v>
      </c>
    </row>
    <row r="64" spans="2:15" x14ac:dyDescent="0.25">
      <c r="B64" s="42"/>
      <c r="C64" s="132" t="s">
        <v>52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</row>
    <row r="65" spans="2:13" x14ac:dyDescent="0.25">
      <c r="B65" s="22"/>
      <c r="C65" s="46" t="s">
        <v>67</v>
      </c>
      <c r="D65" s="133">
        <v>2000</v>
      </c>
      <c r="E65" s="134"/>
      <c r="F65" s="134"/>
      <c r="G65" s="134"/>
      <c r="H65" s="134"/>
      <c r="I65" s="135"/>
      <c r="J65" s="128" t="s">
        <v>68</v>
      </c>
      <c r="K65" s="142">
        <v>300</v>
      </c>
      <c r="L65" s="143">
        <v>0</v>
      </c>
      <c r="M65" s="242">
        <f>D65*K65</f>
        <v>600000</v>
      </c>
    </row>
    <row r="66" spans="2:13" x14ac:dyDescent="0.25">
      <c r="B66" s="22"/>
      <c r="C66" s="47" t="s">
        <v>69</v>
      </c>
      <c r="D66" s="136"/>
      <c r="E66" s="137"/>
      <c r="F66" s="137"/>
      <c r="G66" s="137"/>
      <c r="H66" s="137"/>
      <c r="I66" s="138"/>
      <c r="J66" s="128"/>
      <c r="K66" s="142"/>
      <c r="L66" s="143"/>
      <c r="M66" s="242"/>
    </row>
    <row r="67" spans="2:13" x14ac:dyDescent="0.25">
      <c r="B67" s="42"/>
      <c r="C67" s="132" t="s">
        <v>127</v>
      </c>
      <c r="D67" s="132"/>
      <c r="E67" s="132"/>
      <c r="F67" s="132"/>
      <c r="G67" s="132"/>
      <c r="H67" s="132"/>
      <c r="I67" s="132"/>
      <c r="J67" s="132"/>
      <c r="K67" s="132"/>
      <c r="L67" s="132"/>
      <c r="M67" s="87">
        <f>SUM(M69)</f>
        <v>600000</v>
      </c>
    </row>
    <row r="68" spans="2:13" x14ac:dyDescent="0.25">
      <c r="B68" s="42"/>
      <c r="C68" s="132" t="s">
        <v>52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</row>
    <row r="69" spans="2:13" x14ac:dyDescent="0.25">
      <c r="B69" s="22"/>
      <c r="C69" s="46" t="s">
        <v>67</v>
      </c>
      <c r="D69" s="133">
        <v>2000</v>
      </c>
      <c r="E69" s="134"/>
      <c r="F69" s="134"/>
      <c r="G69" s="134"/>
      <c r="H69" s="134"/>
      <c r="I69" s="135"/>
      <c r="J69" s="128" t="s">
        <v>68</v>
      </c>
      <c r="K69" s="142">
        <v>300</v>
      </c>
      <c r="L69" s="143">
        <v>0</v>
      </c>
      <c r="M69" s="242">
        <f>D69*K69</f>
        <v>600000</v>
      </c>
    </row>
    <row r="70" spans="2:13" x14ac:dyDescent="0.25">
      <c r="B70" s="22"/>
      <c r="C70" s="47" t="s">
        <v>69</v>
      </c>
      <c r="D70" s="136"/>
      <c r="E70" s="137"/>
      <c r="F70" s="137"/>
      <c r="G70" s="137"/>
      <c r="H70" s="137"/>
      <c r="I70" s="138"/>
      <c r="J70" s="128"/>
      <c r="K70" s="142"/>
      <c r="L70" s="143"/>
      <c r="M70" s="242"/>
    </row>
    <row r="71" spans="2:13" x14ac:dyDescent="0.25">
      <c r="B71" s="42"/>
      <c r="C71" s="132" t="s">
        <v>128</v>
      </c>
      <c r="D71" s="132"/>
      <c r="E71" s="132"/>
      <c r="F71" s="132"/>
      <c r="G71" s="132"/>
      <c r="H71" s="132"/>
      <c r="I71" s="132"/>
      <c r="J71" s="132"/>
      <c r="K71" s="132"/>
      <c r="L71" s="132"/>
      <c r="M71" s="87">
        <f>SUM(M73)</f>
        <v>0</v>
      </c>
    </row>
    <row r="72" spans="2:13" x14ac:dyDescent="0.25">
      <c r="B72" s="42"/>
      <c r="C72" s="132" t="s">
        <v>52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</row>
    <row r="73" spans="2:13" x14ac:dyDescent="0.25">
      <c r="B73" s="22"/>
      <c r="C73" s="28" t="s">
        <v>129</v>
      </c>
      <c r="D73" s="133">
        <v>0</v>
      </c>
      <c r="E73" s="134"/>
      <c r="F73" s="134"/>
      <c r="G73" s="134"/>
      <c r="H73" s="134"/>
      <c r="I73" s="135"/>
      <c r="J73" s="127" t="s">
        <v>131</v>
      </c>
      <c r="K73" s="142">
        <v>17000</v>
      </c>
      <c r="L73" s="143">
        <v>0</v>
      </c>
      <c r="M73" s="242">
        <f>D73*K73</f>
        <v>0</v>
      </c>
    </row>
    <row r="74" spans="2:13" x14ac:dyDescent="0.25">
      <c r="B74" s="22"/>
      <c r="C74" s="25" t="s">
        <v>130</v>
      </c>
      <c r="D74" s="136"/>
      <c r="E74" s="137"/>
      <c r="F74" s="137"/>
      <c r="G74" s="137"/>
      <c r="H74" s="137"/>
      <c r="I74" s="138"/>
      <c r="J74" s="128"/>
      <c r="K74" s="142"/>
      <c r="L74" s="143"/>
      <c r="M74" s="242"/>
    </row>
    <row r="75" spans="2:13" s="65" customFormat="1" x14ac:dyDescent="0.25">
      <c r="B75" s="42" t="s">
        <v>132</v>
      </c>
      <c r="C75" s="129" t="s">
        <v>70</v>
      </c>
      <c r="D75" s="130"/>
      <c r="E75" s="130"/>
      <c r="F75" s="130"/>
      <c r="G75" s="130"/>
      <c r="H75" s="130"/>
      <c r="I75" s="130"/>
      <c r="J75" s="130"/>
      <c r="K75" s="130"/>
      <c r="L75" s="131"/>
      <c r="M75" s="86">
        <f>SUM(M76)</f>
        <v>568000</v>
      </c>
    </row>
    <row r="76" spans="2:13" x14ac:dyDescent="0.25">
      <c r="B76" s="42"/>
      <c r="C76" s="132" t="s">
        <v>133</v>
      </c>
      <c r="D76" s="132"/>
      <c r="E76" s="132"/>
      <c r="F76" s="132"/>
      <c r="G76" s="132"/>
      <c r="H76" s="132"/>
      <c r="I76" s="132"/>
      <c r="J76" s="132"/>
      <c r="K76" s="132"/>
      <c r="L76" s="132"/>
      <c r="M76" s="87">
        <f>SUM(M78)</f>
        <v>568000</v>
      </c>
    </row>
    <row r="77" spans="2:13" x14ac:dyDescent="0.25">
      <c r="B77" s="42"/>
      <c r="C77" s="132" t="s">
        <v>52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</row>
    <row r="78" spans="2:13" x14ac:dyDescent="0.25">
      <c r="B78" s="22"/>
      <c r="C78" s="28" t="s">
        <v>71</v>
      </c>
      <c r="D78" s="133">
        <v>10</v>
      </c>
      <c r="E78" s="134"/>
      <c r="F78" s="134"/>
      <c r="G78" s="134"/>
      <c r="H78" s="134"/>
      <c r="I78" s="135"/>
      <c r="J78" s="127" t="s">
        <v>73</v>
      </c>
      <c r="K78" s="142">
        <v>56800</v>
      </c>
      <c r="L78" s="143">
        <v>0</v>
      </c>
      <c r="M78" s="242">
        <f>D78*K78</f>
        <v>568000</v>
      </c>
    </row>
    <row r="79" spans="2:13" x14ac:dyDescent="0.25">
      <c r="B79" s="22"/>
      <c r="C79" s="25" t="s">
        <v>72</v>
      </c>
      <c r="D79" s="136"/>
      <c r="E79" s="137"/>
      <c r="F79" s="137"/>
      <c r="G79" s="137"/>
      <c r="H79" s="137"/>
      <c r="I79" s="138"/>
      <c r="J79" s="128"/>
      <c r="K79" s="142"/>
      <c r="L79" s="143"/>
      <c r="M79" s="242"/>
    </row>
    <row r="80" spans="2:13" s="65" customFormat="1" x14ac:dyDescent="0.25">
      <c r="B80" s="42" t="s">
        <v>74</v>
      </c>
      <c r="C80" s="129" t="s">
        <v>75</v>
      </c>
      <c r="D80" s="130"/>
      <c r="E80" s="130"/>
      <c r="F80" s="130"/>
      <c r="G80" s="130"/>
      <c r="H80" s="130"/>
      <c r="I80" s="130"/>
      <c r="J80" s="130"/>
      <c r="K80" s="130"/>
      <c r="L80" s="131"/>
      <c r="M80" s="86">
        <f>SUM(M81,M87,M93)</f>
        <v>5090000</v>
      </c>
    </row>
    <row r="81" spans="2:13" x14ac:dyDescent="0.25">
      <c r="B81" s="42"/>
      <c r="C81" s="132" t="s">
        <v>134</v>
      </c>
      <c r="D81" s="132"/>
      <c r="E81" s="132"/>
      <c r="F81" s="132"/>
      <c r="G81" s="132"/>
      <c r="H81" s="132"/>
      <c r="I81" s="132"/>
      <c r="J81" s="132"/>
      <c r="K81" s="132"/>
      <c r="L81" s="132"/>
      <c r="M81" s="87">
        <f>SUM(M83:M86)</f>
        <v>1830000</v>
      </c>
    </row>
    <row r="82" spans="2:13" x14ac:dyDescent="0.25">
      <c r="B82" s="42"/>
      <c r="C82" s="132" t="s">
        <v>52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</row>
    <row r="83" spans="2:13" x14ac:dyDescent="0.25">
      <c r="B83" s="22"/>
      <c r="C83" s="46" t="s">
        <v>76</v>
      </c>
      <c r="D83" s="127">
        <v>10</v>
      </c>
      <c r="E83" s="127" t="s">
        <v>77</v>
      </c>
      <c r="F83" s="127">
        <v>1</v>
      </c>
      <c r="G83" s="127" t="s">
        <v>78</v>
      </c>
      <c r="H83" s="127">
        <v>3</v>
      </c>
      <c r="I83" s="127" t="s">
        <v>79</v>
      </c>
      <c r="J83" s="158" t="s">
        <v>80</v>
      </c>
      <c r="K83" s="142">
        <v>17000</v>
      </c>
      <c r="L83" s="143">
        <v>0</v>
      </c>
      <c r="M83" s="242">
        <f>SUM(D83*F83*H83*K83)</f>
        <v>510000</v>
      </c>
    </row>
    <row r="84" spans="2:13" x14ac:dyDescent="0.25">
      <c r="B84" s="22"/>
      <c r="C84" s="47" t="s">
        <v>81</v>
      </c>
      <c r="D84" s="127"/>
      <c r="E84" s="127"/>
      <c r="F84" s="127"/>
      <c r="G84" s="127"/>
      <c r="H84" s="127"/>
      <c r="I84" s="127"/>
      <c r="J84" s="158"/>
      <c r="K84" s="142"/>
      <c r="L84" s="143"/>
      <c r="M84" s="242"/>
    </row>
    <row r="85" spans="2:13" x14ac:dyDescent="0.25">
      <c r="B85" s="22"/>
      <c r="C85" s="46" t="s">
        <v>76</v>
      </c>
      <c r="D85" s="127">
        <v>10</v>
      </c>
      <c r="E85" s="127" t="s">
        <v>77</v>
      </c>
      <c r="F85" s="127">
        <v>1</v>
      </c>
      <c r="G85" s="127" t="s">
        <v>78</v>
      </c>
      <c r="H85" s="127">
        <v>3</v>
      </c>
      <c r="I85" s="127" t="s">
        <v>79</v>
      </c>
      <c r="J85" s="158" t="s">
        <v>80</v>
      </c>
      <c r="K85" s="142">
        <v>44000</v>
      </c>
      <c r="L85" s="143">
        <v>0</v>
      </c>
      <c r="M85" s="242">
        <f>SUM(D85*F85*H85*K85)</f>
        <v>1320000</v>
      </c>
    </row>
    <row r="86" spans="2:13" x14ac:dyDescent="0.25">
      <c r="B86" s="22"/>
      <c r="C86" s="25" t="s">
        <v>135</v>
      </c>
      <c r="D86" s="127"/>
      <c r="E86" s="127"/>
      <c r="F86" s="127"/>
      <c r="G86" s="127"/>
      <c r="H86" s="127"/>
      <c r="I86" s="127"/>
      <c r="J86" s="158"/>
      <c r="K86" s="142"/>
      <c r="L86" s="143"/>
      <c r="M86" s="242"/>
    </row>
    <row r="87" spans="2:13" x14ac:dyDescent="0.25">
      <c r="B87" s="42"/>
      <c r="C87" s="132" t="s">
        <v>136</v>
      </c>
      <c r="D87" s="132"/>
      <c r="E87" s="132"/>
      <c r="F87" s="132"/>
      <c r="G87" s="132"/>
      <c r="H87" s="132"/>
      <c r="I87" s="132"/>
      <c r="J87" s="132"/>
      <c r="K87" s="132"/>
      <c r="L87" s="132"/>
      <c r="M87" s="87">
        <f>SUM(M89:M92)</f>
        <v>1220000</v>
      </c>
    </row>
    <row r="88" spans="2:13" x14ac:dyDescent="0.25">
      <c r="B88" s="42"/>
      <c r="C88" s="132" t="s">
        <v>52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</row>
    <row r="89" spans="2:13" x14ac:dyDescent="0.25">
      <c r="B89" s="22"/>
      <c r="C89" s="46" t="s">
        <v>76</v>
      </c>
      <c r="D89" s="127">
        <v>10</v>
      </c>
      <c r="E89" s="127" t="s">
        <v>77</v>
      </c>
      <c r="F89" s="127">
        <v>1</v>
      </c>
      <c r="G89" s="127" t="s">
        <v>78</v>
      </c>
      <c r="H89" s="127">
        <v>2</v>
      </c>
      <c r="I89" s="127" t="s">
        <v>79</v>
      </c>
      <c r="J89" s="158" t="s">
        <v>80</v>
      </c>
      <c r="K89" s="142">
        <v>17000</v>
      </c>
      <c r="L89" s="143">
        <v>0</v>
      </c>
      <c r="M89" s="242">
        <f>SUM(D89*F89*H89*K89)</f>
        <v>340000</v>
      </c>
    </row>
    <row r="90" spans="2:13" x14ac:dyDescent="0.25">
      <c r="B90" s="22"/>
      <c r="C90" s="47" t="s">
        <v>81</v>
      </c>
      <c r="D90" s="127"/>
      <c r="E90" s="127"/>
      <c r="F90" s="127"/>
      <c r="G90" s="127"/>
      <c r="H90" s="127"/>
      <c r="I90" s="127"/>
      <c r="J90" s="158"/>
      <c r="K90" s="142"/>
      <c r="L90" s="143"/>
      <c r="M90" s="242"/>
    </row>
    <row r="91" spans="2:13" x14ac:dyDescent="0.25">
      <c r="B91" s="22"/>
      <c r="C91" s="46" t="s">
        <v>76</v>
      </c>
      <c r="D91" s="127">
        <v>10</v>
      </c>
      <c r="E91" s="127" t="s">
        <v>77</v>
      </c>
      <c r="F91" s="127">
        <v>1</v>
      </c>
      <c r="G91" s="127" t="s">
        <v>78</v>
      </c>
      <c r="H91" s="127">
        <v>2</v>
      </c>
      <c r="I91" s="127" t="s">
        <v>79</v>
      </c>
      <c r="J91" s="158" t="s">
        <v>80</v>
      </c>
      <c r="K91" s="142">
        <v>44000</v>
      </c>
      <c r="L91" s="143">
        <v>0</v>
      </c>
      <c r="M91" s="242">
        <f>SUM(D91*F91*H91*K91)</f>
        <v>880000</v>
      </c>
    </row>
    <row r="92" spans="2:13" x14ac:dyDescent="0.25">
      <c r="B92" s="22"/>
      <c r="C92" s="25" t="s">
        <v>135</v>
      </c>
      <c r="D92" s="127"/>
      <c r="E92" s="127"/>
      <c r="F92" s="127"/>
      <c r="G92" s="127"/>
      <c r="H92" s="127"/>
      <c r="I92" s="127"/>
      <c r="J92" s="158"/>
      <c r="K92" s="142"/>
      <c r="L92" s="143"/>
      <c r="M92" s="242"/>
    </row>
    <row r="93" spans="2:13" x14ac:dyDescent="0.25">
      <c r="B93" s="42"/>
      <c r="C93" s="132" t="s">
        <v>220</v>
      </c>
      <c r="D93" s="132"/>
      <c r="E93" s="132"/>
      <c r="F93" s="132"/>
      <c r="G93" s="132"/>
      <c r="H93" s="132"/>
      <c r="I93" s="132"/>
      <c r="J93" s="132"/>
      <c r="K93" s="132"/>
      <c r="L93" s="132"/>
      <c r="M93" s="87">
        <f>SUM(M95:M98)</f>
        <v>2040000</v>
      </c>
    </row>
    <row r="94" spans="2:13" x14ac:dyDescent="0.25">
      <c r="B94" s="42"/>
      <c r="C94" s="132" t="s">
        <v>52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</row>
    <row r="95" spans="2:13" x14ac:dyDescent="0.25">
      <c r="B95" s="22"/>
      <c r="C95" s="46" t="s">
        <v>76</v>
      </c>
      <c r="D95" s="127">
        <v>60</v>
      </c>
      <c r="E95" s="127" t="s">
        <v>77</v>
      </c>
      <c r="F95" s="127">
        <v>2</v>
      </c>
      <c r="G95" s="127" t="s">
        <v>78</v>
      </c>
      <c r="H95" s="127">
        <v>1</v>
      </c>
      <c r="I95" s="127" t="s">
        <v>79</v>
      </c>
      <c r="J95" s="158" t="s">
        <v>80</v>
      </c>
      <c r="K95" s="142">
        <v>17000</v>
      </c>
      <c r="L95" s="143">
        <v>0</v>
      </c>
      <c r="M95" s="242">
        <f>SUM(D95*F95*H95*K95)</f>
        <v>2040000</v>
      </c>
    </row>
    <row r="96" spans="2:13" x14ac:dyDescent="0.25">
      <c r="B96" s="22"/>
      <c r="C96" s="47" t="s">
        <v>81</v>
      </c>
      <c r="D96" s="127"/>
      <c r="E96" s="127"/>
      <c r="F96" s="127"/>
      <c r="G96" s="127"/>
      <c r="H96" s="127"/>
      <c r="I96" s="127"/>
      <c r="J96" s="158"/>
      <c r="K96" s="142"/>
      <c r="L96" s="143"/>
      <c r="M96" s="242"/>
    </row>
    <row r="97" spans="1:15" x14ac:dyDescent="0.25">
      <c r="B97" s="22"/>
      <c r="C97" s="46" t="s">
        <v>76</v>
      </c>
      <c r="D97" s="127">
        <v>0</v>
      </c>
      <c r="E97" s="127" t="s">
        <v>77</v>
      </c>
      <c r="F97" s="127">
        <v>1</v>
      </c>
      <c r="G97" s="127" t="s">
        <v>78</v>
      </c>
      <c r="H97" s="127">
        <v>1</v>
      </c>
      <c r="I97" s="127" t="s">
        <v>79</v>
      </c>
      <c r="J97" s="158" t="s">
        <v>80</v>
      </c>
      <c r="K97" s="142">
        <v>44000</v>
      </c>
      <c r="L97" s="143">
        <v>0</v>
      </c>
      <c r="M97" s="242">
        <f>SUM(D97*F97*H97*K97)</f>
        <v>0</v>
      </c>
    </row>
    <row r="98" spans="1:15" x14ac:dyDescent="0.25">
      <c r="B98" s="22"/>
      <c r="C98" s="25" t="s">
        <v>135</v>
      </c>
      <c r="D98" s="127"/>
      <c r="E98" s="127"/>
      <c r="F98" s="127"/>
      <c r="G98" s="127"/>
      <c r="H98" s="127"/>
      <c r="I98" s="127"/>
      <c r="J98" s="158"/>
      <c r="K98" s="142"/>
      <c r="L98" s="143"/>
      <c r="M98" s="242"/>
    </row>
    <row r="99" spans="1:15" s="65" customFormat="1" x14ac:dyDescent="0.25">
      <c r="B99" s="42" t="s">
        <v>104</v>
      </c>
      <c r="C99" s="129" t="s">
        <v>105</v>
      </c>
      <c r="D99" s="130"/>
      <c r="E99" s="130"/>
      <c r="F99" s="130"/>
      <c r="G99" s="130"/>
      <c r="H99" s="130"/>
      <c r="I99" s="130"/>
      <c r="J99" s="130"/>
      <c r="K99" s="130"/>
      <c r="L99" s="131"/>
      <c r="M99" s="86">
        <f>SUM(M100+M118+M124)</f>
        <v>2500000</v>
      </c>
    </row>
    <row r="100" spans="1:15" s="65" customFormat="1" x14ac:dyDescent="0.25">
      <c r="B100" s="42" t="s">
        <v>106</v>
      </c>
      <c r="C100" s="129" t="s">
        <v>107</v>
      </c>
      <c r="D100" s="130"/>
      <c r="E100" s="130"/>
      <c r="F100" s="130"/>
      <c r="G100" s="130"/>
      <c r="H100" s="130"/>
      <c r="I100" s="130"/>
      <c r="J100" s="130"/>
      <c r="K100" s="130"/>
      <c r="L100" s="131"/>
      <c r="M100" s="86">
        <f>SUM(M101,M111,M114)</f>
        <v>0</v>
      </c>
    </row>
    <row r="101" spans="1:15" s="65" customFormat="1" x14ac:dyDescent="0.25">
      <c r="B101" s="42" t="s">
        <v>108</v>
      </c>
      <c r="C101" s="129" t="s">
        <v>109</v>
      </c>
      <c r="D101" s="130"/>
      <c r="E101" s="130"/>
      <c r="F101" s="130"/>
      <c r="G101" s="130"/>
      <c r="H101" s="130"/>
      <c r="I101" s="130"/>
      <c r="J101" s="130"/>
      <c r="K101" s="130"/>
      <c r="L101" s="131"/>
      <c r="M101" s="87">
        <f>SUM(M102)</f>
        <v>0</v>
      </c>
    </row>
    <row r="102" spans="1:15" s="65" customFormat="1" x14ac:dyDescent="0.25">
      <c r="B102" s="42"/>
      <c r="C102" s="129" t="s">
        <v>224</v>
      </c>
      <c r="D102" s="130"/>
      <c r="E102" s="130"/>
      <c r="F102" s="130"/>
      <c r="G102" s="130"/>
      <c r="H102" s="130"/>
      <c r="I102" s="130"/>
      <c r="J102" s="130"/>
      <c r="K102" s="130"/>
      <c r="L102" s="131"/>
      <c r="M102" s="87">
        <f>SUM(M104:M109)</f>
        <v>0</v>
      </c>
    </row>
    <row r="103" spans="1:15" x14ac:dyDescent="0.25">
      <c r="B103" s="42"/>
      <c r="C103" s="132" t="s">
        <v>51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87"/>
    </row>
    <row r="104" spans="1:15" x14ac:dyDescent="0.25">
      <c r="B104" s="42"/>
      <c r="C104" s="132" t="s">
        <v>52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</row>
    <row r="105" spans="1:15" x14ac:dyDescent="0.25">
      <c r="B105" s="22"/>
      <c r="C105" s="28" t="s">
        <v>110</v>
      </c>
      <c r="D105" s="127">
        <v>0</v>
      </c>
      <c r="E105" s="145" t="s">
        <v>77</v>
      </c>
      <c r="F105" s="146"/>
      <c r="G105" s="127">
        <v>1</v>
      </c>
      <c r="H105" s="145" t="s">
        <v>9</v>
      </c>
      <c r="I105" s="146"/>
      <c r="J105" s="157" t="s">
        <v>221</v>
      </c>
      <c r="K105" s="142">
        <v>700000</v>
      </c>
      <c r="L105" s="143">
        <v>0</v>
      </c>
      <c r="M105" s="242">
        <f>SUM(D105*G105*K105)</f>
        <v>0</v>
      </c>
    </row>
    <row r="106" spans="1:15" x14ac:dyDescent="0.25">
      <c r="B106" s="22"/>
      <c r="C106" s="25" t="s">
        <v>111</v>
      </c>
      <c r="D106" s="127"/>
      <c r="E106" s="124"/>
      <c r="F106" s="126"/>
      <c r="G106" s="127"/>
      <c r="H106" s="124"/>
      <c r="I106" s="126"/>
      <c r="J106" s="158"/>
      <c r="K106" s="142"/>
      <c r="L106" s="143"/>
      <c r="M106" s="242"/>
    </row>
    <row r="107" spans="1:15" x14ac:dyDescent="0.25">
      <c r="B107" s="22"/>
      <c r="C107" s="28" t="s">
        <v>112</v>
      </c>
      <c r="D107" s="70">
        <v>0</v>
      </c>
      <c r="E107" s="70" t="s">
        <v>77</v>
      </c>
      <c r="F107" s="70">
        <v>4</v>
      </c>
      <c r="G107" s="70" t="s">
        <v>113</v>
      </c>
      <c r="H107" s="70">
        <v>1</v>
      </c>
      <c r="I107" s="70" t="s">
        <v>79</v>
      </c>
      <c r="J107" s="157" t="s">
        <v>114</v>
      </c>
      <c r="K107" s="142">
        <v>900000</v>
      </c>
      <c r="L107" s="143">
        <v>0</v>
      </c>
      <c r="M107" s="242">
        <f>SUM(D107*F107*H107*K107)*D108</f>
        <v>0</v>
      </c>
    </row>
    <row r="108" spans="1:15" ht="30" x14ac:dyDescent="0.25">
      <c r="B108" s="22"/>
      <c r="C108" s="26" t="s">
        <v>222</v>
      </c>
      <c r="D108" s="243">
        <v>1</v>
      </c>
      <c r="E108" s="244"/>
      <c r="F108" s="244"/>
      <c r="G108" s="244"/>
      <c r="H108" s="244"/>
      <c r="I108" s="245"/>
      <c r="J108" s="158"/>
      <c r="K108" s="142"/>
      <c r="L108" s="143"/>
      <c r="M108" s="242"/>
      <c r="N108" s="24">
        <f>16200000-6000000</f>
        <v>10200000</v>
      </c>
      <c r="O108" s="63">
        <f>N108-M107</f>
        <v>10200000</v>
      </c>
    </row>
    <row r="109" spans="1:15" ht="15" customHeight="1" x14ac:dyDescent="0.25">
      <c r="B109" s="22"/>
      <c r="C109" s="28" t="s">
        <v>223</v>
      </c>
      <c r="D109" s="70">
        <v>0</v>
      </c>
      <c r="E109" s="71" t="s">
        <v>77</v>
      </c>
      <c r="F109" s="51"/>
      <c r="G109" s="70">
        <v>1</v>
      </c>
      <c r="H109" s="71" t="s">
        <v>9</v>
      </c>
      <c r="I109" s="51"/>
      <c r="J109" s="157" t="s">
        <v>221</v>
      </c>
      <c r="K109" s="142">
        <v>400000</v>
      </c>
      <c r="L109" s="143">
        <v>0</v>
      </c>
      <c r="M109" s="242">
        <f>SUM(D109*G109*K109*D110)</f>
        <v>0</v>
      </c>
    </row>
    <row r="110" spans="1:15" x14ac:dyDescent="0.25">
      <c r="B110" s="22"/>
      <c r="C110" s="25" t="s">
        <v>111</v>
      </c>
      <c r="D110" s="246">
        <v>0.5</v>
      </c>
      <c r="E110" s="125"/>
      <c r="F110" s="125"/>
      <c r="G110" s="125"/>
      <c r="H110" s="125"/>
      <c r="I110" s="126"/>
      <c r="J110" s="158"/>
      <c r="K110" s="142"/>
      <c r="L110" s="143"/>
      <c r="M110" s="242"/>
    </row>
    <row r="111" spans="1:15" s="65" customFormat="1" x14ac:dyDescent="0.25">
      <c r="A111" s="65" t="s">
        <v>275</v>
      </c>
      <c r="B111" s="42" t="s">
        <v>271</v>
      </c>
      <c r="C111" s="129" t="s">
        <v>272</v>
      </c>
      <c r="D111" s="130"/>
      <c r="E111" s="130"/>
      <c r="F111" s="130"/>
      <c r="G111" s="130"/>
      <c r="H111" s="130"/>
      <c r="I111" s="130"/>
      <c r="J111" s="130"/>
      <c r="K111" s="130"/>
      <c r="L111" s="131"/>
      <c r="M111" s="43">
        <f>M112</f>
        <v>0</v>
      </c>
    </row>
    <row r="112" spans="1:15" x14ac:dyDescent="0.25">
      <c r="B112" s="22"/>
      <c r="C112" s="84" t="s">
        <v>273</v>
      </c>
      <c r="D112" s="70">
        <v>0</v>
      </c>
      <c r="E112" s="71" t="s">
        <v>77</v>
      </c>
      <c r="F112" s="51"/>
      <c r="G112" s="70">
        <v>1</v>
      </c>
      <c r="H112" s="71" t="s">
        <v>9</v>
      </c>
      <c r="I112" s="51"/>
      <c r="J112" s="157" t="s">
        <v>221</v>
      </c>
      <c r="K112" s="142">
        <v>200000</v>
      </c>
      <c r="L112" s="128">
        <v>0</v>
      </c>
      <c r="M112" s="242">
        <f>SUM(D112*G112*K112*D113)</f>
        <v>0</v>
      </c>
    </row>
    <row r="113" spans="2:14" x14ac:dyDescent="0.25">
      <c r="B113" s="22"/>
      <c r="C113" s="26" t="s">
        <v>317</v>
      </c>
      <c r="D113" s="246">
        <v>0.5</v>
      </c>
      <c r="E113" s="125"/>
      <c r="F113" s="125"/>
      <c r="G113" s="125"/>
      <c r="H113" s="125"/>
      <c r="I113" s="126"/>
      <c r="J113" s="158"/>
      <c r="K113" s="142"/>
      <c r="L113" s="128"/>
      <c r="M113" s="242"/>
    </row>
    <row r="114" spans="2:14" s="65" customFormat="1" x14ac:dyDescent="0.25">
      <c r="B114" s="42" t="s">
        <v>169</v>
      </c>
      <c r="C114" s="132" t="s">
        <v>240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44">
        <f>SUM(M115)</f>
        <v>0</v>
      </c>
    </row>
    <row r="115" spans="2:14" s="65" customFormat="1" x14ac:dyDescent="0.25">
      <c r="B115" s="42"/>
      <c r="C115" s="79" t="s">
        <v>285</v>
      </c>
      <c r="D115" s="80"/>
      <c r="E115" s="81"/>
      <c r="F115" s="81"/>
      <c r="G115" s="81"/>
      <c r="H115" s="81"/>
      <c r="I115" s="82"/>
      <c r="J115" s="89"/>
      <c r="K115" s="89"/>
      <c r="L115" s="89"/>
      <c r="M115" s="44">
        <f>M116</f>
        <v>0</v>
      </c>
    </row>
    <row r="116" spans="2:14" ht="15" customHeight="1" x14ac:dyDescent="0.25">
      <c r="B116" s="22"/>
      <c r="C116" s="23" t="s">
        <v>166</v>
      </c>
      <c r="D116" s="71">
        <v>0</v>
      </c>
      <c r="E116" s="50" t="s">
        <v>77</v>
      </c>
      <c r="F116" s="90">
        <v>1</v>
      </c>
      <c r="G116" s="50" t="s">
        <v>212</v>
      </c>
      <c r="H116" s="50"/>
      <c r="I116" s="51"/>
      <c r="J116" s="157" t="s">
        <v>168</v>
      </c>
      <c r="K116" s="142">
        <v>240000</v>
      </c>
      <c r="L116" s="143">
        <v>0</v>
      </c>
      <c r="M116" s="159">
        <f>SUM(D116*K116*F116)</f>
        <v>0</v>
      </c>
    </row>
    <row r="117" spans="2:14" x14ac:dyDescent="0.25">
      <c r="B117" s="22"/>
      <c r="C117" s="26" t="s">
        <v>167</v>
      </c>
      <c r="D117" s="72"/>
      <c r="E117" s="61"/>
      <c r="F117" s="61"/>
      <c r="G117" s="61"/>
      <c r="H117" s="61"/>
      <c r="I117" s="62"/>
      <c r="J117" s="158"/>
      <c r="K117" s="142"/>
      <c r="L117" s="143"/>
      <c r="M117" s="159"/>
    </row>
    <row r="118" spans="2:14" s="65" customFormat="1" x14ac:dyDescent="0.25">
      <c r="B118" s="42" t="s">
        <v>300</v>
      </c>
      <c r="C118" s="189" t="s">
        <v>301</v>
      </c>
      <c r="D118" s="190"/>
      <c r="E118" s="190"/>
      <c r="F118" s="190"/>
      <c r="G118" s="190"/>
      <c r="H118" s="190"/>
      <c r="I118" s="190"/>
      <c r="J118" s="190"/>
      <c r="K118" s="190"/>
      <c r="L118" s="191"/>
      <c r="M118" s="43">
        <f>M119</f>
        <v>2500000</v>
      </c>
    </row>
    <row r="119" spans="2:14" s="65" customFormat="1" x14ac:dyDescent="0.25">
      <c r="B119" s="42" t="s">
        <v>303</v>
      </c>
      <c r="C119" s="189" t="s">
        <v>302</v>
      </c>
      <c r="D119" s="190"/>
      <c r="E119" s="190"/>
      <c r="F119" s="190"/>
      <c r="G119" s="190"/>
      <c r="H119" s="190"/>
      <c r="I119" s="190"/>
      <c r="J119" s="190"/>
      <c r="K119" s="190"/>
      <c r="L119" s="191"/>
      <c r="M119" s="44">
        <f>SUM(M120,M146)</f>
        <v>2500000</v>
      </c>
    </row>
    <row r="120" spans="2:14" s="65" customFormat="1" x14ac:dyDescent="0.25">
      <c r="B120" s="42"/>
      <c r="C120" s="192" t="s">
        <v>285</v>
      </c>
      <c r="D120" s="192"/>
      <c r="E120" s="192"/>
      <c r="F120" s="192"/>
      <c r="G120" s="192"/>
      <c r="H120" s="192"/>
      <c r="I120" s="192"/>
      <c r="J120" s="192"/>
      <c r="K120" s="192"/>
      <c r="L120" s="192"/>
      <c r="M120" s="44">
        <f>M122</f>
        <v>2500000</v>
      </c>
    </row>
    <row r="121" spans="2:14" s="65" customFormat="1" x14ac:dyDescent="0.25">
      <c r="B121" s="42"/>
      <c r="C121" s="132" t="s">
        <v>52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</row>
    <row r="122" spans="2:14" s="65" customFormat="1" x14ac:dyDescent="0.25">
      <c r="B122" s="22"/>
      <c r="C122" s="23" t="s">
        <v>304</v>
      </c>
      <c r="D122" s="145">
        <v>1</v>
      </c>
      <c r="E122" s="156"/>
      <c r="F122" s="156"/>
      <c r="G122" s="156"/>
      <c r="H122" s="156"/>
      <c r="I122" s="146"/>
      <c r="J122" s="157" t="s">
        <v>165</v>
      </c>
      <c r="K122" s="142">
        <v>2500000</v>
      </c>
      <c r="L122" s="143">
        <v>0</v>
      </c>
      <c r="M122" s="159">
        <f>SUM(D122*K122)</f>
        <v>2500000</v>
      </c>
      <c r="N122" s="65" t="s">
        <v>320</v>
      </c>
    </row>
    <row r="123" spans="2:14" s="65" customFormat="1" ht="15" customHeight="1" x14ac:dyDescent="0.25">
      <c r="B123" s="22"/>
      <c r="C123" s="26" t="s">
        <v>305</v>
      </c>
      <c r="D123" s="124"/>
      <c r="E123" s="125"/>
      <c r="F123" s="125"/>
      <c r="G123" s="125"/>
      <c r="H123" s="125"/>
      <c r="I123" s="126"/>
      <c r="J123" s="158"/>
      <c r="K123" s="142"/>
      <c r="L123" s="143"/>
      <c r="M123" s="159"/>
    </row>
    <row r="124" spans="2:14" s="65" customFormat="1" x14ac:dyDescent="0.25">
      <c r="B124" s="42" t="s">
        <v>206</v>
      </c>
      <c r="C124" s="129" t="s">
        <v>205</v>
      </c>
      <c r="D124" s="130"/>
      <c r="E124" s="130"/>
      <c r="F124" s="130"/>
      <c r="G124" s="130"/>
      <c r="H124" s="130"/>
      <c r="I124" s="130"/>
      <c r="J124" s="130"/>
      <c r="K124" s="130"/>
      <c r="L124" s="131"/>
      <c r="M124" s="86">
        <f>M125</f>
        <v>0</v>
      </c>
    </row>
    <row r="125" spans="2:14" s="65" customFormat="1" x14ac:dyDescent="0.25">
      <c r="B125" s="42" t="s">
        <v>207</v>
      </c>
      <c r="C125" s="129" t="s">
        <v>208</v>
      </c>
      <c r="D125" s="130"/>
      <c r="E125" s="130"/>
      <c r="F125" s="130"/>
      <c r="G125" s="130"/>
      <c r="H125" s="130"/>
      <c r="I125" s="130"/>
      <c r="J125" s="130"/>
      <c r="K125" s="130"/>
      <c r="L125" s="131"/>
      <c r="M125" s="86">
        <f>M126</f>
        <v>0</v>
      </c>
    </row>
    <row r="126" spans="2:14" s="65" customFormat="1" x14ac:dyDescent="0.25">
      <c r="B126" s="42"/>
      <c r="C126" s="129" t="s">
        <v>225</v>
      </c>
      <c r="D126" s="130"/>
      <c r="E126" s="130"/>
      <c r="F126" s="130"/>
      <c r="G126" s="130"/>
      <c r="H126" s="130"/>
      <c r="I126" s="130"/>
      <c r="J126" s="130"/>
      <c r="K126" s="130"/>
      <c r="L126" s="131"/>
      <c r="M126" s="86">
        <f>SUM(M128)</f>
        <v>0</v>
      </c>
    </row>
    <row r="127" spans="2:14" x14ac:dyDescent="0.25">
      <c r="B127" s="22"/>
      <c r="C127" s="129" t="s">
        <v>52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1"/>
    </row>
    <row r="128" spans="2:14" ht="15" customHeight="1" x14ac:dyDescent="0.25">
      <c r="B128" s="22"/>
      <c r="C128" s="28" t="s">
        <v>209</v>
      </c>
      <c r="D128" s="127">
        <v>0</v>
      </c>
      <c r="E128" s="145" t="s">
        <v>77</v>
      </c>
      <c r="F128" s="146"/>
      <c r="G128" s="127">
        <v>1</v>
      </c>
      <c r="H128" s="145" t="s">
        <v>115</v>
      </c>
      <c r="I128" s="146"/>
      <c r="J128" s="160" t="s">
        <v>236</v>
      </c>
      <c r="K128" s="142">
        <v>50000</v>
      </c>
      <c r="L128" s="143">
        <v>0</v>
      </c>
      <c r="M128" s="242">
        <f>G128*K128*D128</f>
        <v>0</v>
      </c>
    </row>
    <row r="129" spans="2:13" ht="30" x14ac:dyDescent="0.25">
      <c r="B129" s="22"/>
      <c r="C129" s="26" t="s">
        <v>210</v>
      </c>
      <c r="D129" s="127"/>
      <c r="E129" s="124"/>
      <c r="F129" s="126"/>
      <c r="G129" s="127"/>
      <c r="H129" s="124"/>
      <c r="I129" s="126"/>
      <c r="J129" s="161"/>
      <c r="K129" s="142"/>
      <c r="L129" s="143"/>
      <c r="M129" s="242"/>
    </row>
    <row r="130" spans="2:13" s="65" customFormat="1" x14ac:dyDescent="0.25">
      <c r="B130" s="42" t="s">
        <v>82</v>
      </c>
      <c r="C130" s="129" t="s">
        <v>83</v>
      </c>
      <c r="D130" s="130"/>
      <c r="E130" s="130"/>
      <c r="F130" s="130"/>
      <c r="G130" s="130"/>
      <c r="H130" s="130"/>
      <c r="I130" s="130"/>
      <c r="J130" s="130"/>
      <c r="K130" s="130"/>
      <c r="L130" s="131"/>
      <c r="M130" s="86">
        <f>SUM(M131)</f>
        <v>62050000</v>
      </c>
    </row>
    <row r="131" spans="2:13" s="65" customFormat="1" x14ac:dyDescent="0.25">
      <c r="B131" s="42" t="s">
        <v>84</v>
      </c>
      <c r="C131" s="129" t="s">
        <v>85</v>
      </c>
      <c r="D131" s="130"/>
      <c r="E131" s="130"/>
      <c r="F131" s="130"/>
      <c r="G131" s="130"/>
      <c r="H131" s="130"/>
      <c r="I131" s="130"/>
      <c r="J131" s="130"/>
      <c r="K131" s="130"/>
      <c r="L131" s="131"/>
      <c r="M131" s="86">
        <f>SUM(M132)</f>
        <v>62050000</v>
      </c>
    </row>
    <row r="132" spans="2:13" s="65" customFormat="1" x14ac:dyDescent="0.25">
      <c r="B132" s="42" t="s">
        <v>86</v>
      </c>
      <c r="C132" s="129" t="s">
        <v>87</v>
      </c>
      <c r="D132" s="130"/>
      <c r="E132" s="130"/>
      <c r="F132" s="130"/>
      <c r="G132" s="130"/>
      <c r="H132" s="130"/>
      <c r="I132" s="130"/>
      <c r="J132" s="130"/>
      <c r="K132" s="130"/>
      <c r="L132" s="131"/>
      <c r="M132" s="86">
        <f>SUM(M133,M161,M155,M173,M141,M149)</f>
        <v>62050000</v>
      </c>
    </row>
    <row r="133" spans="2:13" s="65" customFormat="1" x14ac:dyDescent="0.25">
      <c r="B133" s="42"/>
      <c r="C133" s="129" t="s">
        <v>314</v>
      </c>
      <c r="D133" s="130"/>
      <c r="E133" s="130"/>
      <c r="F133" s="130"/>
      <c r="G133" s="130"/>
      <c r="H133" s="130"/>
      <c r="I133" s="130"/>
      <c r="J133" s="130"/>
      <c r="K133" s="130"/>
      <c r="L133" s="131"/>
      <c r="M133" s="86">
        <f>SUM(M135:M140)</f>
        <v>17460000</v>
      </c>
    </row>
    <row r="134" spans="2:13" s="65" customFormat="1" x14ac:dyDescent="0.25">
      <c r="B134" s="42"/>
      <c r="C134" s="129" t="s">
        <v>52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1"/>
    </row>
    <row r="135" spans="2:13" x14ac:dyDescent="0.25">
      <c r="B135" s="22"/>
      <c r="C135" s="28" t="s">
        <v>88</v>
      </c>
      <c r="D135" s="127">
        <v>6</v>
      </c>
      <c r="E135" s="127" t="s">
        <v>77</v>
      </c>
      <c r="F135" s="127">
        <v>1</v>
      </c>
      <c r="G135" s="127" t="s">
        <v>78</v>
      </c>
      <c r="H135" s="127">
        <v>1</v>
      </c>
      <c r="I135" s="127" t="s">
        <v>79</v>
      </c>
      <c r="J135" s="157" t="s">
        <v>89</v>
      </c>
      <c r="K135" s="142">
        <v>650000</v>
      </c>
      <c r="L135" s="143">
        <v>0</v>
      </c>
      <c r="M135" s="242">
        <f t="shared" ref="M135" si="0">SUM(D135*F135*H135*K135+L135)</f>
        <v>3900000</v>
      </c>
    </row>
    <row r="136" spans="2:13" ht="15" customHeight="1" x14ac:dyDescent="0.25">
      <c r="B136" s="22"/>
      <c r="C136" s="26" t="s">
        <v>218</v>
      </c>
      <c r="D136" s="127"/>
      <c r="E136" s="127"/>
      <c r="F136" s="127"/>
      <c r="G136" s="127"/>
      <c r="H136" s="127"/>
      <c r="I136" s="127"/>
      <c r="J136" s="158"/>
      <c r="K136" s="142"/>
      <c r="L136" s="143"/>
      <c r="M136" s="242"/>
    </row>
    <row r="137" spans="2:13" x14ac:dyDescent="0.25">
      <c r="B137" s="22"/>
      <c r="C137" s="28" t="s">
        <v>91</v>
      </c>
      <c r="D137" s="127">
        <v>6</v>
      </c>
      <c r="E137" s="127" t="s">
        <v>77</v>
      </c>
      <c r="F137" s="127">
        <v>2</v>
      </c>
      <c r="G137" s="127" t="s">
        <v>78</v>
      </c>
      <c r="H137" s="127">
        <v>1</v>
      </c>
      <c r="I137" s="127" t="s">
        <v>79</v>
      </c>
      <c r="J137" s="157" t="s">
        <v>89</v>
      </c>
      <c r="K137" s="142">
        <v>380000</v>
      </c>
      <c r="L137" s="143">
        <v>0</v>
      </c>
      <c r="M137" s="242">
        <f t="shared" ref="M137" si="1">SUM(D137*F137*H137*K137+L137)</f>
        <v>4560000</v>
      </c>
    </row>
    <row r="138" spans="2:13" x14ac:dyDescent="0.25">
      <c r="B138" s="22"/>
      <c r="C138" s="26" t="s">
        <v>92</v>
      </c>
      <c r="D138" s="127"/>
      <c r="E138" s="127"/>
      <c r="F138" s="127"/>
      <c r="G138" s="127"/>
      <c r="H138" s="127"/>
      <c r="I138" s="127"/>
      <c r="J138" s="158"/>
      <c r="K138" s="142"/>
      <c r="L138" s="143"/>
      <c r="M138" s="242"/>
    </row>
    <row r="139" spans="2:13" s="65" customFormat="1" x14ac:dyDescent="0.25">
      <c r="B139" s="22"/>
      <c r="C139" s="28" t="s">
        <v>281</v>
      </c>
      <c r="D139" s="127">
        <v>6</v>
      </c>
      <c r="E139" s="127" t="s">
        <v>77</v>
      </c>
      <c r="F139" s="127">
        <v>10</v>
      </c>
      <c r="G139" s="127" t="s">
        <v>78</v>
      </c>
      <c r="H139" s="127">
        <v>1</v>
      </c>
      <c r="I139" s="127" t="s">
        <v>79</v>
      </c>
      <c r="J139" s="157" t="s">
        <v>89</v>
      </c>
      <c r="K139" s="142">
        <v>150000</v>
      </c>
      <c r="L139" s="143">
        <v>0</v>
      </c>
      <c r="M139" s="159">
        <f t="shared" ref="M139" si="2">SUM(D139*F139*H139*K139+L139)</f>
        <v>9000000</v>
      </c>
    </row>
    <row r="140" spans="2:13" s="65" customFormat="1" ht="30" x14ac:dyDescent="0.25">
      <c r="B140" s="22"/>
      <c r="C140" s="26" t="s">
        <v>218</v>
      </c>
      <c r="D140" s="127"/>
      <c r="E140" s="127"/>
      <c r="F140" s="127"/>
      <c r="G140" s="127"/>
      <c r="H140" s="127"/>
      <c r="I140" s="127"/>
      <c r="J140" s="158"/>
      <c r="K140" s="142"/>
      <c r="L140" s="143"/>
      <c r="M140" s="159"/>
    </row>
    <row r="141" spans="2:13" s="65" customFormat="1" x14ac:dyDescent="0.25">
      <c r="B141" s="42"/>
      <c r="C141" s="129" t="s">
        <v>315</v>
      </c>
      <c r="D141" s="130"/>
      <c r="E141" s="130"/>
      <c r="F141" s="130"/>
      <c r="G141" s="130"/>
      <c r="H141" s="130"/>
      <c r="I141" s="130"/>
      <c r="J141" s="130"/>
      <c r="K141" s="130"/>
      <c r="L141" s="131"/>
      <c r="M141" s="86">
        <f>SUM(M143:M148)</f>
        <v>14550000</v>
      </c>
    </row>
    <row r="142" spans="2:13" s="65" customFormat="1" x14ac:dyDescent="0.25">
      <c r="B142" s="42"/>
      <c r="C142" s="129" t="s">
        <v>52</v>
      </c>
      <c r="D142" s="130"/>
      <c r="E142" s="130"/>
      <c r="F142" s="130"/>
      <c r="G142" s="130"/>
      <c r="H142" s="130"/>
      <c r="I142" s="130"/>
      <c r="J142" s="130"/>
      <c r="K142" s="130"/>
      <c r="L142" s="130"/>
      <c r="M142" s="131"/>
    </row>
    <row r="143" spans="2:13" x14ac:dyDescent="0.25">
      <c r="B143" s="22"/>
      <c r="C143" s="28" t="s">
        <v>88</v>
      </c>
      <c r="D143" s="127">
        <v>5</v>
      </c>
      <c r="E143" s="127" t="s">
        <v>77</v>
      </c>
      <c r="F143" s="127">
        <v>1</v>
      </c>
      <c r="G143" s="127" t="s">
        <v>78</v>
      </c>
      <c r="H143" s="127">
        <v>1</v>
      </c>
      <c r="I143" s="127" t="s">
        <v>79</v>
      </c>
      <c r="J143" s="157" t="s">
        <v>89</v>
      </c>
      <c r="K143" s="142">
        <v>650000</v>
      </c>
      <c r="L143" s="143">
        <v>0</v>
      </c>
      <c r="M143" s="242">
        <f t="shared" ref="M143" si="3">SUM(D143*F143*H143*K143+L143)</f>
        <v>3250000</v>
      </c>
    </row>
    <row r="144" spans="2:13" ht="15" customHeight="1" x14ac:dyDescent="0.25">
      <c r="B144" s="22"/>
      <c r="C144" s="26" t="s">
        <v>218</v>
      </c>
      <c r="D144" s="127"/>
      <c r="E144" s="127"/>
      <c r="F144" s="127"/>
      <c r="G144" s="127"/>
      <c r="H144" s="127"/>
      <c r="I144" s="127"/>
      <c r="J144" s="158"/>
      <c r="K144" s="142"/>
      <c r="L144" s="143"/>
      <c r="M144" s="242"/>
    </row>
    <row r="145" spans="2:13" x14ac:dyDescent="0.25">
      <c r="B145" s="22"/>
      <c r="C145" s="28" t="s">
        <v>91</v>
      </c>
      <c r="D145" s="127">
        <v>5</v>
      </c>
      <c r="E145" s="127" t="s">
        <v>77</v>
      </c>
      <c r="F145" s="127">
        <v>2</v>
      </c>
      <c r="G145" s="127" t="s">
        <v>78</v>
      </c>
      <c r="H145" s="127">
        <v>1</v>
      </c>
      <c r="I145" s="127" t="s">
        <v>79</v>
      </c>
      <c r="J145" s="157" t="s">
        <v>89</v>
      </c>
      <c r="K145" s="142">
        <v>380000</v>
      </c>
      <c r="L145" s="143">
        <v>0</v>
      </c>
      <c r="M145" s="242">
        <f t="shared" ref="M145" si="4">SUM(D145*F145*H145*K145+L145)</f>
        <v>3800000</v>
      </c>
    </row>
    <row r="146" spans="2:13" x14ac:dyDescent="0.25">
      <c r="B146" s="22"/>
      <c r="C146" s="26" t="s">
        <v>92</v>
      </c>
      <c r="D146" s="127"/>
      <c r="E146" s="127"/>
      <c r="F146" s="127"/>
      <c r="G146" s="127"/>
      <c r="H146" s="127"/>
      <c r="I146" s="127"/>
      <c r="J146" s="158"/>
      <c r="K146" s="142"/>
      <c r="L146" s="143"/>
      <c r="M146" s="242"/>
    </row>
    <row r="147" spans="2:13" s="65" customFormat="1" x14ac:dyDescent="0.25">
      <c r="B147" s="22"/>
      <c r="C147" s="28" t="s">
        <v>281</v>
      </c>
      <c r="D147" s="127">
        <v>5</v>
      </c>
      <c r="E147" s="127" t="s">
        <v>77</v>
      </c>
      <c r="F147" s="127">
        <v>10</v>
      </c>
      <c r="G147" s="127" t="s">
        <v>78</v>
      </c>
      <c r="H147" s="127">
        <v>1</v>
      </c>
      <c r="I147" s="127" t="s">
        <v>79</v>
      </c>
      <c r="J147" s="157" t="s">
        <v>89</v>
      </c>
      <c r="K147" s="142">
        <v>150000</v>
      </c>
      <c r="L147" s="143">
        <v>0</v>
      </c>
      <c r="M147" s="159">
        <f t="shared" ref="M147" si="5">SUM(D147*F147*H147*K147+L147)</f>
        <v>7500000</v>
      </c>
    </row>
    <row r="148" spans="2:13" s="65" customFormat="1" ht="30" x14ac:dyDescent="0.25">
      <c r="B148" s="22"/>
      <c r="C148" s="26" t="s">
        <v>218</v>
      </c>
      <c r="D148" s="127"/>
      <c r="E148" s="127"/>
      <c r="F148" s="127"/>
      <c r="G148" s="127"/>
      <c r="H148" s="127"/>
      <c r="I148" s="127"/>
      <c r="J148" s="158"/>
      <c r="K148" s="142"/>
      <c r="L148" s="143"/>
      <c r="M148" s="159"/>
    </row>
    <row r="149" spans="2:13" s="65" customFormat="1" x14ac:dyDescent="0.25">
      <c r="B149" s="42"/>
      <c r="C149" s="129" t="s">
        <v>316</v>
      </c>
      <c r="D149" s="130"/>
      <c r="E149" s="130"/>
      <c r="F149" s="130"/>
      <c r="G149" s="130"/>
      <c r="H149" s="130"/>
      <c r="I149" s="130"/>
      <c r="J149" s="130"/>
      <c r="K149" s="130"/>
      <c r="L149" s="131"/>
      <c r="M149" s="86">
        <f>SUM(M151:M154)</f>
        <v>5640000</v>
      </c>
    </row>
    <row r="150" spans="2:13" s="65" customFormat="1" x14ac:dyDescent="0.25">
      <c r="B150" s="42"/>
      <c r="C150" s="129" t="s">
        <v>52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1"/>
    </row>
    <row r="151" spans="2:13" x14ac:dyDescent="0.25">
      <c r="B151" s="22"/>
      <c r="C151" s="28" t="s">
        <v>88</v>
      </c>
      <c r="D151" s="127">
        <v>4</v>
      </c>
      <c r="E151" s="127" t="s">
        <v>77</v>
      </c>
      <c r="F151" s="127">
        <v>1</v>
      </c>
      <c r="G151" s="127" t="s">
        <v>78</v>
      </c>
      <c r="H151" s="127">
        <v>1</v>
      </c>
      <c r="I151" s="127" t="s">
        <v>79</v>
      </c>
      <c r="J151" s="157" t="s">
        <v>89</v>
      </c>
      <c r="K151" s="142">
        <v>650000</v>
      </c>
      <c r="L151" s="143">
        <v>0</v>
      </c>
      <c r="M151" s="242">
        <f t="shared" ref="M151" si="6">SUM(D151*F151*H151*K151+L151)</f>
        <v>2600000</v>
      </c>
    </row>
    <row r="152" spans="2:13" ht="15" customHeight="1" x14ac:dyDescent="0.25">
      <c r="B152" s="22"/>
      <c r="C152" s="26" t="s">
        <v>218</v>
      </c>
      <c r="D152" s="127"/>
      <c r="E152" s="127"/>
      <c r="F152" s="127"/>
      <c r="G152" s="127"/>
      <c r="H152" s="127"/>
      <c r="I152" s="127"/>
      <c r="J152" s="158"/>
      <c r="K152" s="142"/>
      <c r="L152" s="143"/>
      <c r="M152" s="242"/>
    </row>
    <row r="153" spans="2:13" x14ac:dyDescent="0.25">
      <c r="B153" s="22"/>
      <c r="C153" s="28" t="s">
        <v>91</v>
      </c>
      <c r="D153" s="127">
        <v>4</v>
      </c>
      <c r="E153" s="127" t="s">
        <v>77</v>
      </c>
      <c r="F153" s="127">
        <v>2</v>
      </c>
      <c r="G153" s="127" t="s">
        <v>78</v>
      </c>
      <c r="H153" s="127">
        <v>1</v>
      </c>
      <c r="I153" s="127" t="s">
        <v>79</v>
      </c>
      <c r="J153" s="157" t="s">
        <v>89</v>
      </c>
      <c r="K153" s="142">
        <v>380000</v>
      </c>
      <c r="L153" s="143">
        <v>0</v>
      </c>
      <c r="M153" s="242">
        <f t="shared" ref="M153" si="7">SUM(D153*F153*H153*K153+L153)</f>
        <v>3040000</v>
      </c>
    </row>
    <row r="154" spans="2:13" x14ac:dyDescent="0.25">
      <c r="B154" s="22"/>
      <c r="C154" s="26" t="s">
        <v>92</v>
      </c>
      <c r="D154" s="127"/>
      <c r="E154" s="127"/>
      <c r="F154" s="127"/>
      <c r="G154" s="127"/>
      <c r="H154" s="127"/>
      <c r="I154" s="127"/>
      <c r="J154" s="158"/>
      <c r="K154" s="142"/>
      <c r="L154" s="143"/>
      <c r="M154" s="242"/>
    </row>
    <row r="155" spans="2:13" s="65" customFormat="1" x14ac:dyDescent="0.25">
      <c r="B155" s="42"/>
      <c r="C155" s="129" t="s">
        <v>219</v>
      </c>
      <c r="D155" s="130"/>
      <c r="E155" s="130"/>
      <c r="F155" s="130"/>
      <c r="G155" s="130"/>
      <c r="H155" s="130"/>
      <c r="I155" s="130"/>
      <c r="J155" s="130"/>
      <c r="K155" s="130"/>
      <c r="L155" s="131"/>
      <c r="M155" s="86">
        <f>SUM(M157:M160)</f>
        <v>24400000</v>
      </c>
    </row>
    <row r="156" spans="2:13" s="65" customFormat="1" x14ac:dyDescent="0.25">
      <c r="B156" s="42"/>
      <c r="C156" s="129" t="s">
        <v>52</v>
      </c>
      <c r="D156" s="130"/>
      <c r="E156" s="130"/>
      <c r="F156" s="130"/>
      <c r="G156" s="130"/>
      <c r="H156" s="130"/>
      <c r="I156" s="130"/>
      <c r="J156" s="130"/>
      <c r="K156" s="130"/>
      <c r="L156" s="130"/>
      <c r="M156" s="131"/>
    </row>
    <row r="157" spans="2:13" x14ac:dyDescent="0.25">
      <c r="B157" s="22"/>
      <c r="C157" s="28" t="s">
        <v>88</v>
      </c>
      <c r="D157" s="127">
        <v>10</v>
      </c>
      <c r="E157" s="127" t="s">
        <v>77</v>
      </c>
      <c r="F157" s="127">
        <v>2</v>
      </c>
      <c r="G157" s="127" t="s">
        <v>78</v>
      </c>
      <c r="H157" s="127">
        <v>1</v>
      </c>
      <c r="I157" s="127" t="s">
        <v>79</v>
      </c>
      <c r="J157" s="157" t="s">
        <v>89</v>
      </c>
      <c r="K157" s="142">
        <v>650000</v>
      </c>
      <c r="L157" s="143">
        <v>0</v>
      </c>
      <c r="M157" s="242">
        <f>SUM(D157*F157*H157*K157+L157)</f>
        <v>13000000</v>
      </c>
    </row>
    <row r="158" spans="2:13" ht="15" customHeight="1" x14ac:dyDescent="0.25">
      <c r="B158" s="22"/>
      <c r="C158" s="26" t="s">
        <v>218</v>
      </c>
      <c r="D158" s="127"/>
      <c r="E158" s="127"/>
      <c r="F158" s="127"/>
      <c r="G158" s="127"/>
      <c r="H158" s="127"/>
      <c r="I158" s="127"/>
      <c r="J158" s="158"/>
      <c r="K158" s="142"/>
      <c r="L158" s="143"/>
      <c r="M158" s="242"/>
    </row>
    <row r="159" spans="2:13" x14ac:dyDescent="0.25">
      <c r="B159" s="22"/>
      <c r="C159" s="28" t="s">
        <v>91</v>
      </c>
      <c r="D159" s="127">
        <v>10</v>
      </c>
      <c r="E159" s="127" t="s">
        <v>77</v>
      </c>
      <c r="F159" s="127">
        <v>3</v>
      </c>
      <c r="G159" s="127" t="s">
        <v>78</v>
      </c>
      <c r="H159" s="127">
        <v>1</v>
      </c>
      <c r="I159" s="127" t="s">
        <v>79</v>
      </c>
      <c r="J159" s="157" t="s">
        <v>89</v>
      </c>
      <c r="K159" s="142">
        <v>380000</v>
      </c>
      <c r="L159" s="143">
        <v>0</v>
      </c>
      <c r="M159" s="242">
        <f t="shared" ref="M159" si="8">SUM(D159*F159*H159*K159+L159)</f>
        <v>11400000</v>
      </c>
    </row>
    <row r="160" spans="2:13" x14ac:dyDescent="0.25">
      <c r="B160" s="22"/>
      <c r="C160" s="26" t="s">
        <v>92</v>
      </c>
      <c r="D160" s="127"/>
      <c r="E160" s="127"/>
      <c r="F160" s="127"/>
      <c r="G160" s="127"/>
      <c r="H160" s="127"/>
      <c r="I160" s="127"/>
      <c r="J160" s="158"/>
      <c r="K160" s="142"/>
      <c r="L160" s="143"/>
      <c r="M160" s="242"/>
    </row>
    <row r="161" spans="2:13" s="65" customFormat="1" x14ac:dyDescent="0.25">
      <c r="B161" s="42"/>
      <c r="C161" s="129" t="s">
        <v>217</v>
      </c>
      <c r="D161" s="130"/>
      <c r="E161" s="130"/>
      <c r="F161" s="130"/>
      <c r="G161" s="130"/>
      <c r="H161" s="130"/>
      <c r="I161" s="130"/>
      <c r="J161" s="130"/>
      <c r="K161" s="130"/>
      <c r="L161" s="131"/>
      <c r="M161" s="86">
        <f>SUM(M163:M172)</f>
        <v>0</v>
      </c>
    </row>
    <row r="162" spans="2:13" s="65" customFormat="1" x14ac:dyDescent="0.25">
      <c r="B162" s="42"/>
      <c r="C162" s="129" t="s">
        <v>52</v>
      </c>
      <c r="D162" s="130"/>
      <c r="E162" s="130"/>
      <c r="F162" s="130"/>
      <c r="G162" s="130"/>
      <c r="H162" s="130"/>
      <c r="I162" s="130"/>
      <c r="J162" s="130"/>
      <c r="K162" s="130"/>
      <c r="L162" s="130"/>
      <c r="M162" s="131"/>
    </row>
    <row r="163" spans="2:13" x14ac:dyDescent="0.25">
      <c r="B163" s="22"/>
      <c r="C163" s="28" t="s">
        <v>137</v>
      </c>
      <c r="D163" s="127">
        <v>0</v>
      </c>
      <c r="E163" s="145" t="s">
        <v>77</v>
      </c>
      <c r="F163" s="146"/>
      <c r="G163" s="127">
        <v>8</v>
      </c>
      <c r="H163" s="145" t="s">
        <v>115</v>
      </c>
      <c r="I163" s="146"/>
      <c r="J163" s="157" t="s">
        <v>80</v>
      </c>
      <c r="K163" s="142">
        <v>190000</v>
      </c>
      <c r="L163" s="143">
        <v>0</v>
      </c>
      <c r="M163" s="242">
        <f>SUM(D163*G163*K163)</f>
        <v>0</v>
      </c>
    </row>
    <row r="164" spans="2:13" x14ac:dyDescent="0.25">
      <c r="B164" s="22"/>
      <c r="C164" s="26" t="s">
        <v>92</v>
      </c>
      <c r="D164" s="127"/>
      <c r="E164" s="124"/>
      <c r="F164" s="126"/>
      <c r="G164" s="127"/>
      <c r="H164" s="124"/>
      <c r="I164" s="126"/>
      <c r="J164" s="158"/>
      <c r="K164" s="142"/>
      <c r="L164" s="143"/>
      <c r="M164" s="242"/>
    </row>
    <row r="165" spans="2:13" x14ac:dyDescent="0.25">
      <c r="B165" s="22"/>
      <c r="C165" s="28" t="s">
        <v>137</v>
      </c>
      <c r="D165" s="127">
        <v>0</v>
      </c>
      <c r="E165" s="145" t="s">
        <v>77</v>
      </c>
      <c r="F165" s="146"/>
      <c r="G165" s="127">
        <v>8</v>
      </c>
      <c r="H165" s="145" t="s">
        <v>115</v>
      </c>
      <c r="I165" s="146"/>
      <c r="J165" s="157" t="s">
        <v>80</v>
      </c>
      <c r="K165" s="142">
        <v>256000</v>
      </c>
      <c r="L165" s="143">
        <v>0</v>
      </c>
      <c r="M165" s="242">
        <f>SUM(D165*G165*K165)</f>
        <v>0</v>
      </c>
    </row>
    <row r="166" spans="2:13" x14ac:dyDescent="0.25">
      <c r="B166" s="22"/>
      <c r="C166" s="25" t="s">
        <v>138</v>
      </c>
      <c r="D166" s="127"/>
      <c r="E166" s="124"/>
      <c r="F166" s="126"/>
      <c r="G166" s="127"/>
      <c r="H166" s="124"/>
      <c r="I166" s="126"/>
      <c r="J166" s="158"/>
      <c r="K166" s="142"/>
      <c r="L166" s="143"/>
      <c r="M166" s="242"/>
    </row>
    <row r="167" spans="2:13" x14ac:dyDescent="0.25">
      <c r="B167" s="22"/>
      <c r="C167" s="28" t="s">
        <v>139</v>
      </c>
      <c r="D167" s="127">
        <v>0</v>
      </c>
      <c r="E167" s="145" t="s">
        <v>77</v>
      </c>
      <c r="F167" s="146"/>
      <c r="G167" s="127">
        <v>4</v>
      </c>
      <c r="H167" s="145" t="s">
        <v>115</v>
      </c>
      <c r="I167" s="146"/>
      <c r="J167" s="157" t="s">
        <v>140</v>
      </c>
      <c r="K167" s="142">
        <v>2952000</v>
      </c>
      <c r="L167" s="143">
        <v>0</v>
      </c>
      <c r="M167" s="242">
        <f>SUM(D167*G167*K167)</f>
        <v>0</v>
      </c>
    </row>
    <row r="168" spans="2:13" x14ac:dyDescent="0.25">
      <c r="B168" s="22"/>
      <c r="C168" s="25" t="s">
        <v>141</v>
      </c>
      <c r="D168" s="127"/>
      <c r="E168" s="124"/>
      <c r="F168" s="126"/>
      <c r="G168" s="127"/>
      <c r="H168" s="124"/>
      <c r="I168" s="126"/>
      <c r="J168" s="158"/>
      <c r="K168" s="142"/>
      <c r="L168" s="143"/>
      <c r="M168" s="242"/>
    </row>
    <row r="169" spans="2:13" x14ac:dyDescent="0.25">
      <c r="B169" s="22"/>
      <c r="C169" s="28" t="s">
        <v>142</v>
      </c>
      <c r="D169" s="127">
        <v>0</v>
      </c>
      <c r="E169" s="127" t="s">
        <v>77</v>
      </c>
      <c r="F169" s="127">
        <v>2</v>
      </c>
      <c r="G169" s="127" t="s">
        <v>78</v>
      </c>
      <c r="H169" s="127">
        <v>4</v>
      </c>
      <c r="I169" s="127" t="s">
        <v>79</v>
      </c>
      <c r="J169" s="158" t="s">
        <v>89</v>
      </c>
      <c r="K169" s="142">
        <v>992000</v>
      </c>
      <c r="L169" s="143">
        <v>0</v>
      </c>
      <c r="M169" s="242">
        <f>SUM(D169*F169*H169*K169)</f>
        <v>0</v>
      </c>
    </row>
    <row r="170" spans="2:13" x14ac:dyDescent="0.25">
      <c r="B170" s="22"/>
      <c r="C170" s="25" t="s">
        <v>138</v>
      </c>
      <c r="D170" s="127"/>
      <c r="E170" s="127"/>
      <c r="F170" s="127"/>
      <c r="G170" s="127"/>
      <c r="H170" s="127"/>
      <c r="I170" s="127"/>
      <c r="J170" s="158"/>
      <c r="K170" s="142"/>
      <c r="L170" s="143"/>
      <c r="M170" s="242"/>
    </row>
    <row r="171" spans="2:13" x14ac:dyDescent="0.25">
      <c r="B171" s="22"/>
      <c r="C171" s="28" t="s">
        <v>91</v>
      </c>
      <c r="D171" s="127">
        <v>0</v>
      </c>
      <c r="E171" s="127" t="s">
        <v>77</v>
      </c>
      <c r="F171" s="127">
        <v>3</v>
      </c>
      <c r="G171" s="127" t="s">
        <v>78</v>
      </c>
      <c r="H171" s="127">
        <v>4</v>
      </c>
      <c r="I171" s="127" t="s">
        <v>79</v>
      </c>
      <c r="J171" s="157" t="s">
        <v>89</v>
      </c>
      <c r="K171" s="142">
        <v>530000</v>
      </c>
      <c r="L171" s="143">
        <v>0</v>
      </c>
      <c r="M171" s="242">
        <f t="shared" ref="M171" si="9">SUM(D171*F171*H171*K171+L171)</f>
        <v>0</v>
      </c>
    </row>
    <row r="172" spans="2:13" x14ac:dyDescent="0.25">
      <c r="B172" s="22"/>
      <c r="C172" s="25" t="s">
        <v>138</v>
      </c>
      <c r="D172" s="127"/>
      <c r="E172" s="127"/>
      <c r="F172" s="127"/>
      <c r="G172" s="127"/>
      <c r="H172" s="127"/>
      <c r="I172" s="127"/>
      <c r="J172" s="158"/>
      <c r="K172" s="142"/>
      <c r="L172" s="143"/>
      <c r="M172" s="242"/>
    </row>
    <row r="173" spans="2:13" s="65" customFormat="1" x14ac:dyDescent="0.25">
      <c r="B173" s="42"/>
      <c r="C173" s="129" t="s">
        <v>226</v>
      </c>
      <c r="D173" s="130"/>
      <c r="E173" s="130"/>
      <c r="F173" s="130"/>
      <c r="G173" s="130"/>
      <c r="H173" s="130"/>
      <c r="I173" s="130"/>
      <c r="J173" s="130"/>
      <c r="K173" s="130"/>
      <c r="L173" s="131"/>
      <c r="M173" s="86">
        <f>SUM(M175:M184)</f>
        <v>0</v>
      </c>
    </row>
    <row r="174" spans="2:13" s="65" customFormat="1" x14ac:dyDescent="0.25">
      <c r="B174" s="42"/>
      <c r="C174" s="129" t="s">
        <v>52</v>
      </c>
      <c r="D174" s="130"/>
      <c r="E174" s="130"/>
      <c r="F174" s="130"/>
      <c r="G174" s="130"/>
      <c r="H174" s="130"/>
      <c r="I174" s="130"/>
      <c r="J174" s="130"/>
      <c r="K174" s="130"/>
      <c r="L174" s="130"/>
      <c r="M174" s="131"/>
    </row>
    <row r="175" spans="2:13" x14ac:dyDescent="0.25">
      <c r="B175" s="22"/>
      <c r="C175" s="28" t="s">
        <v>137</v>
      </c>
      <c r="D175" s="127">
        <v>0</v>
      </c>
      <c r="E175" s="145" t="s">
        <v>77</v>
      </c>
      <c r="F175" s="146"/>
      <c r="G175" s="127">
        <v>1</v>
      </c>
      <c r="H175" s="145" t="s">
        <v>115</v>
      </c>
      <c r="I175" s="146"/>
      <c r="J175" s="157" t="s">
        <v>80</v>
      </c>
      <c r="K175" s="142">
        <v>190000</v>
      </c>
      <c r="L175" s="143">
        <v>0</v>
      </c>
      <c r="M175" s="242">
        <f>SUM(D175*G175*K175)</f>
        <v>0</v>
      </c>
    </row>
    <row r="176" spans="2:13" x14ac:dyDescent="0.25">
      <c r="B176" s="22"/>
      <c r="C176" s="26" t="s">
        <v>92</v>
      </c>
      <c r="D176" s="127"/>
      <c r="E176" s="124"/>
      <c r="F176" s="126"/>
      <c r="G176" s="127"/>
      <c r="H176" s="124"/>
      <c r="I176" s="126"/>
      <c r="J176" s="158"/>
      <c r="K176" s="142"/>
      <c r="L176" s="143"/>
      <c r="M176" s="242"/>
    </row>
    <row r="177" spans="2:13" x14ac:dyDescent="0.25">
      <c r="B177" s="22"/>
      <c r="C177" s="28" t="s">
        <v>137</v>
      </c>
      <c r="D177" s="127">
        <v>0</v>
      </c>
      <c r="E177" s="145" t="s">
        <v>77</v>
      </c>
      <c r="F177" s="146"/>
      <c r="G177" s="127">
        <v>1</v>
      </c>
      <c r="H177" s="145" t="s">
        <v>115</v>
      </c>
      <c r="I177" s="146"/>
      <c r="J177" s="157" t="s">
        <v>80</v>
      </c>
      <c r="K177" s="142">
        <v>256000</v>
      </c>
      <c r="L177" s="143">
        <v>0</v>
      </c>
      <c r="M177" s="242">
        <f>SUM(D177*G177*K177)</f>
        <v>0</v>
      </c>
    </row>
    <row r="178" spans="2:13" x14ac:dyDescent="0.25">
      <c r="B178" s="22"/>
      <c r="C178" s="25" t="s">
        <v>138</v>
      </c>
      <c r="D178" s="127"/>
      <c r="E178" s="124"/>
      <c r="F178" s="126"/>
      <c r="G178" s="127"/>
      <c r="H178" s="124"/>
      <c r="I178" s="126"/>
      <c r="J178" s="158"/>
      <c r="K178" s="142"/>
      <c r="L178" s="143"/>
      <c r="M178" s="242"/>
    </row>
    <row r="179" spans="2:13" x14ac:dyDescent="0.25">
      <c r="B179" s="22"/>
      <c r="C179" s="28" t="s">
        <v>139</v>
      </c>
      <c r="D179" s="127">
        <v>0</v>
      </c>
      <c r="E179" s="145" t="s">
        <v>77</v>
      </c>
      <c r="F179" s="146"/>
      <c r="G179" s="127">
        <v>1</v>
      </c>
      <c r="H179" s="145" t="s">
        <v>115</v>
      </c>
      <c r="I179" s="146"/>
      <c r="J179" s="157" t="s">
        <v>140</v>
      </c>
      <c r="K179" s="142">
        <v>2952000</v>
      </c>
      <c r="L179" s="143">
        <v>0</v>
      </c>
      <c r="M179" s="242">
        <f>SUM(D179*G179*K179)</f>
        <v>0</v>
      </c>
    </row>
    <row r="180" spans="2:13" x14ac:dyDescent="0.25">
      <c r="B180" s="22"/>
      <c r="C180" s="25" t="s">
        <v>141</v>
      </c>
      <c r="D180" s="127"/>
      <c r="E180" s="124"/>
      <c r="F180" s="126"/>
      <c r="G180" s="127"/>
      <c r="H180" s="124"/>
      <c r="I180" s="126"/>
      <c r="J180" s="158"/>
      <c r="K180" s="142"/>
      <c r="L180" s="143"/>
      <c r="M180" s="242"/>
    </row>
    <row r="181" spans="2:13" x14ac:dyDescent="0.25">
      <c r="B181" s="22"/>
      <c r="C181" s="28" t="s">
        <v>142</v>
      </c>
      <c r="D181" s="127">
        <v>0</v>
      </c>
      <c r="E181" s="127" t="s">
        <v>77</v>
      </c>
      <c r="F181" s="127">
        <v>2</v>
      </c>
      <c r="G181" s="127" t="s">
        <v>78</v>
      </c>
      <c r="H181" s="127">
        <v>1</v>
      </c>
      <c r="I181" s="127" t="s">
        <v>79</v>
      </c>
      <c r="J181" s="158" t="s">
        <v>89</v>
      </c>
      <c r="K181" s="142">
        <v>992000</v>
      </c>
      <c r="L181" s="143">
        <v>0</v>
      </c>
      <c r="M181" s="242">
        <f>SUM(D181*F181*H181*K181)</f>
        <v>0</v>
      </c>
    </row>
    <row r="182" spans="2:13" x14ac:dyDescent="0.25">
      <c r="B182" s="22"/>
      <c r="C182" s="25" t="s">
        <v>138</v>
      </c>
      <c r="D182" s="127"/>
      <c r="E182" s="127"/>
      <c r="F182" s="127"/>
      <c r="G182" s="127"/>
      <c r="H182" s="127"/>
      <c r="I182" s="127"/>
      <c r="J182" s="158"/>
      <c r="K182" s="142"/>
      <c r="L182" s="143"/>
      <c r="M182" s="242"/>
    </row>
    <row r="183" spans="2:13" x14ac:dyDescent="0.25">
      <c r="B183" s="22"/>
      <c r="C183" s="28" t="s">
        <v>91</v>
      </c>
      <c r="D183" s="127">
        <v>0</v>
      </c>
      <c r="E183" s="127" t="s">
        <v>77</v>
      </c>
      <c r="F183" s="127">
        <v>3</v>
      </c>
      <c r="G183" s="127" t="s">
        <v>78</v>
      </c>
      <c r="H183" s="127">
        <v>1</v>
      </c>
      <c r="I183" s="127" t="s">
        <v>79</v>
      </c>
      <c r="J183" s="157" t="s">
        <v>89</v>
      </c>
      <c r="K183" s="142">
        <v>530000</v>
      </c>
      <c r="L183" s="143">
        <v>0</v>
      </c>
      <c r="M183" s="242">
        <f t="shared" ref="M183" si="10">SUM(D183*F183*H183*K183+L183)</f>
        <v>0</v>
      </c>
    </row>
    <row r="184" spans="2:13" x14ac:dyDescent="0.25">
      <c r="B184" s="22"/>
      <c r="C184" s="25" t="s">
        <v>138</v>
      </c>
      <c r="D184" s="127"/>
      <c r="E184" s="127"/>
      <c r="F184" s="127"/>
      <c r="G184" s="127"/>
      <c r="H184" s="127"/>
      <c r="I184" s="127"/>
      <c r="J184" s="158"/>
      <c r="K184" s="142"/>
      <c r="L184" s="143"/>
      <c r="M184" s="242"/>
    </row>
    <row r="185" spans="2:13" s="65" customFormat="1" x14ac:dyDescent="0.25">
      <c r="B185" s="197" t="s">
        <v>93</v>
      </c>
      <c r="C185" s="197"/>
      <c r="D185" s="197"/>
      <c r="E185" s="197"/>
      <c r="F185" s="197"/>
      <c r="G185" s="197"/>
      <c r="H185" s="197"/>
      <c r="I185" s="197"/>
      <c r="J185" s="197"/>
      <c r="K185" s="197"/>
      <c r="L185" s="197"/>
      <c r="M185" s="86">
        <f>SUM(M35,M99,M130)</f>
        <v>75070500</v>
      </c>
    </row>
    <row r="186" spans="2:13" x14ac:dyDescent="0.25">
      <c r="B186" s="48"/>
      <c r="C186" s="49"/>
      <c r="D186" s="50"/>
      <c r="E186" s="50"/>
      <c r="F186" s="50"/>
      <c r="G186" s="50"/>
      <c r="H186" s="50"/>
      <c r="I186" s="51"/>
      <c r="J186" s="145" t="s">
        <v>94</v>
      </c>
      <c r="K186" s="156"/>
      <c r="L186" s="156"/>
      <c r="M186" s="146"/>
    </row>
    <row r="187" spans="2:13" x14ac:dyDescent="0.25">
      <c r="B187" s="52"/>
      <c r="C187" s="53"/>
      <c r="D187" s="54"/>
      <c r="E187" s="54"/>
      <c r="F187" s="54"/>
      <c r="G187" s="54"/>
      <c r="H187" s="54"/>
      <c r="I187" s="55"/>
      <c r="J187" s="139" t="s">
        <v>95</v>
      </c>
      <c r="K187" s="140"/>
      <c r="L187" s="140"/>
      <c r="M187" s="141"/>
    </row>
    <row r="188" spans="2:13" x14ac:dyDescent="0.25">
      <c r="B188" s="52"/>
      <c r="C188" s="53"/>
      <c r="D188" s="54"/>
      <c r="E188" s="54"/>
      <c r="F188" s="54"/>
      <c r="G188" s="54"/>
      <c r="H188" s="54"/>
      <c r="I188" s="55"/>
      <c r="J188" s="92"/>
      <c r="K188" s="56"/>
      <c r="L188" s="57"/>
      <c r="M188" s="100"/>
    </row>
    <row r="189" spans="2:13" x14ac:dyDescent="0.25">
      <c r="B189" s="52"/>
      <c r="C189" s="53"/>
      <c r="D189" s="54"/>
      <c r="E189" s="54"/>
      <c r="F189" s="54"/>
      <c r="G189" s="54"/>
      <c r="H189" s="54"/>
      <c r="I189" s="55"/>
      <c r="J189" s="92"/>
      <c r="K189" s="56"/>
      <c r="L189" s="57"/>
      <c r="M189" s="100"/>
    </row>
    <row r="190" spans="2:13" x14ac:dyDescent="0.25">
      <c r="B190" s="52"/>
      <c r="C190" s="53"/>
      <c r="D190" s="54"/>
      <c r="E190" s="54"/>
      <c r="F190" s="54"/>
      <c r="G190" s="54"/>
      <c r="H190" s="54"/>
      <c r="I190" s="55"/>
      <c r="J190" s="92"/>
      <c r="K190" s="56"/>
      <c r="L190" s="57"/>
      <c r="M190" s="100"/>
    </row>
    <row r="191" spans="2:13" x14ac:dyDescent="0.25">
      <c r="B191" s="52"/>
      <c r="C191" s="53"/>
      <c r="D191" s="54"/>
      <c r="E191" s="54"/>
      <c r="F191" s="54"/>
      <c r="G191" s="54"/>
      <c r="H191" s="54"/>
      <c r="I191" s="55"/>
      <c r="J191" s="92"/>
      <c r="K191" s="56"/>
      <c r="L191" s="57"/>
      <c r="M191" s="100"/>
    </row>
    <row r="192" spans="2:13" x14ac:dyDescent="0.25">
      <c r="B192" s="52"/>
      <c r="C192" s="53"/>
      <c r="D192" s="54"/>
      <c r="E192" s="54"/>
      <c r="F192" s="54"/>
      <c r="G192" s="54"/>
      <c r="H192" s="54"/>
      <c r="I192" s="55"/>
      <c r="J192" s="139" t="s">
        <v>199</v>
      </c>
      <c r="K192" s="140"/>
      <c r="L192" s="140"/>
      <c r="M192" s="141"/>
    </row>
    <row r="193" spans="2:13" x14ac:dyDescent="0.25">
      <c r="B193" s="59"/>
      <c r="C193" s="60"/>
      <c r="D193" s="61"/>
      <c r="E193" s="61"/>
      <c r="F193" s="61"/>
      <c r="G193" s="61"/>
      <c r="H193" s="61"/>
      <c r="I193" s="62"/>
      <c r="J193" s="124" t="s">
        <v>200</v>
      </c>
      <c r="K193" s="125"/>
      <c r="L193" s="125"/>
      <c r="M193" s="126"/>
    </row>
    <row r="194" spans="2:13" x14ac:dyDescent="0.25">
      <c r="M194" s="101"/>
    </row>
    <row r="195" spans="2:13" x14ac:dyDescent="0.25">
      <c r="M195" s="101"/>
    </row>
    <row r="196" spans="2:13" x14ac:dyDescent="0.25">
      <c r="M196" s="101"/>
    </row>
    <row r="197" spans="2:13" x14ac:dyDescent="0.25">
      <c r="M197" s="101"/>
    </row>
    <row r="198" spans="2:13" x14ac:dyDescent="0.25">
      <c r="M198" s="101"/>
    </row>
    <row r="199" spans="2:13" x14ac:dyDescent="0.25">
      <c r="M199" s="101"/>
    </row>
    <row r="200" spans="2:13" x14ac:dyDescent="0.25">
      <c r="M200" s="101"/>
    </row>
    <row r="201" spans="2:13" x14ac:dyDescent="0.25">
      <c r="M201" s="101"/>
    </row>
    <row r="202" spans="2:13" x14ac:dyDescent="0.25">
      <c r="M202" s="101"/>
    </row>
    <row r="203" spans="2:13" x14ac:dyDescent="0.25">
      <c r="M203" s="101"/>
    </row>
    <row r="204" spans="2:13" x14ac:dyDescent="0.25">
      <c r="M204" s="101"/>
    </row>
    <row r="205" spans="2:13" x14ac:dyDescent="0.25">
      <c r="M205" s="101"/>
    </row>
    <row r="206" spans="2:13" x14ac:dyDescent="0.25">
      <c r="D206" s="24"/>
      <c r="E206" s="24"/>
      <c r="F206" s="24"/>
      <c r="G206" s="24"/>
      <c r="H206" s="24"/>
      <c r="I206" s="24"/>
      <c r="J206" s="24"/>
      <c r="K206" s="24"/>
      <c r="M206" s="101"/>
    </row>
    <row r="207" spans="2:13" x14ac:dyDescent="0.25">
      <c r="D207" s="24"/>
      <c r="E207" s="24"/>
      <c r="F207" s="24"/>
      <c r="G207" s="24"/>
      <c r="H207" s="24"/>
      <c r="I207" s="24"/>
      <c r="J207" s="24"/>
      <c r="K207" s="24"/>
      <c r="M207" s="101"/>
    </row>
    <row r="208" spans="2:13" x14ac:dyDescent="0.25">
      <c r="D208" s="24"/>
      <c r="E208" s="24"/>
      <c r="F208" s="24"/>
      <c r="G208" s="24"/>
      <c r="H208" s="24"/>
      <c r="I208" s="24"/>
      <c r="J208" s="24"/>
      <c r="K208" s="24"/>
      <c r="M208" s="101"/>
    </row>
    <row r="209" spans="4:13" x14ac:dyDescent="0.25">
      <c r="D209" s="24"/>
      <c r="E209" s="24"/>
      <c r="F209" s="24"/>
      <c r="G209" s="24"/>
      <c r="H209" s="24"/>
      <c r="I209" s="24"/>
      <c r="J209" s="24"/>
      <c r="K209" s="24"/>
      <c r="M209" s="101"/>
    </row>
    <row r="210" spans="4:13" x14ac:dyDescent="0.25">
      <c r="D210" s="24"/>
      <c r="E210" s="24"/>
      <c r="F210" s="24"/>
      <c r="G210" s="24"/>
      <c r="H210" s="24"/>
      <c r="I210" s="24"/>
      <c r="J210" s="24"/>
      <c r="K210" s="24"/>
      <c r="M210" s="101"/>
    </row>
    <row r="211" spans="4:13" x14ac:dyDescent="0.25">
      <c r="D211" s="24"/>
      <c r="E211" s="24"/>
      <c r="F211" s="24"/>
      <c r="G211" s="24"/>
      <c r="H211" s="24"/>
      <c r="I211" s="24"/>
      <c r="J211" s="24"/>
      <c r="K211" s="24"/>
      <c r="M211" s="101"/>
    </row>
    <row r="212" spans="4:13" x14ac:dyDescent="0.25">
      <c r="D212" s="24"/>
      <c r="E212" s="24"/>
      <c r="F212" s="24"/>
      <c r="G212" s="24"/>
      <c r="H212" s="24"/>
      <c r="I212" s="24"/>
      <c r="J212" s="24"/>
      <c r="K212" s="24"/>
      <c r="M212" s="101"/>
    </row>
    <row r="213" spans="4:13" x14ac:dyDescent="0.25">
      <c r="D213" s="24"/>
      <c r="E213" s="24"/>
      <c r="F213" s="24"/>
      <c r="G213" s="24"/>
      <c r="H213" s="24"/>
      <c r="I213" s="24"/>
      <c r="J213" s="24"/>
      <c r="K213" s="24"/>
      <c r="M213" s="101"/>
    </row>
    <row r="214" spans="4:13" x14ac:dyDescent="0.25">
      <c r="D214" s="24"/>
      <c r="E214" s="24"/>
      <c r="F214" s="24"/>
      <c r="G214" s="24"/>
      <c r="H214" s="24"/>
      <c r="I214" s="24"/>
      <c r="J214" s="24"/>
      <c r="K214" s="24"/>
      <c r="M214" s="101"/>
    </row>
    <row r="215" spans="4:13" x14ac:dyDescent="0.25">
      <c r="D215" s="24"/>
      <c r="E215" s="24"/>
      <c r="F215" s="24"/>
      <c r="G215" s="24"/>
      <c r="H215" s="24"/>
      <c r="I215" s="24"/>
      <c r="J215" s="24"/>
      <c r="K215" s="24"/>
      <c r="M215" s="101"/>
    </row>
    <row r="216" spans="4:13" x14ac:dyDescent="0.25">
      <c r="D216" s="24"/>
      <c r="E216" s="24"/>
      <c r="F216" s="24"/>
      <c r="G216" s="24"/>
      <c r="H216" s="24"/>
      <c r="I216" s="24"/>
      <c r="J216" s="24"/>
      <c r="K216" s="24"/>
      <c r="M216" s="101"/>
    </row>
    <row r="217" spans="4:13" x14ac:dyDescent="0.25">
      <c r="D217" s="24"/>
      <c r="E217" s="24"/>
      <c r="F217" s="24"/>
      <c r="G217" s="24"/>
      <c r="H217" s="24"/>
      <c r="I217" s="24"/>
      <c r="J217" s="24"/>
      <c r="K217" s="24"/>
      <c r="M217" s="101"/>
    </row>
    <row r="218" spans="4:13" x14ac:dyDescent="0.25">
      <c r="D218" s="24"/>
      <c r="E218" s="24"/>
      <c r="F218" s="24"/>
      <c r="G218" s="24"/>
      <c r="H218" s="24"/>
      <c r="I218" s="24"/>
      <c r="J218" s="24"/>
      <c r="K218" s="24"/>
      <c r="M218" s="101"/>
    </row>
    <row r="219" spans="4:13" x14ac:dyDescent="0.25">
      <c r="D219" s="24"/>
      <c r="E219" s="24"/>
      <c r="F219" s="24"/>
      <c r="G219" s="24"/>
      <c r="H219" s="24"/>
      <c r="I219" s="24"/>
      <c r="J219" s="24"/>
      <c r="K219" s="24"/>
      <c r="M219" s="101"/>
    </row>
    <row r="220" spans="4:13" x14ac:dyDescent="0.25">
      <c r="D220" s="24"/>
      <c r="E220" s="24"/>
      <c r="F220" s="24"/>
      <c r="G220" s="24"/>
      <c r="H220" s="24"/>
      <c r="I220" s="24"/>
      <c r="J220" s="24"/>
      <c r="K220" s="24"/>
      <c r="M220" s="101"/>
    </row>
    <row r="221" spans="4:13" x14ac:dyDescent="0.25">
      <c r="D221" s="24"/>
      <c r="E221" s="24"/>
      <c r="F221" s="24"/>
      <c r="G221" s="24"/>
      <c r="H221" s="24"/>
      <c r="I221" s="24"/>
      <c r="J221" s="24"/>
      <c r="K221" s="24"/>
      <c r="M221" s="101"/>
    </row>
    <row r="222" spans="4:13" x14ac:dyDescent="0.25">
      <c r="D222" s="24"/>
      <c r="E222" s="24"/>
      <c r="F222" s="24"/>
      <c r="G222" s="24"/>
      <c r="H222" s="24"/>
      <c r="I222" s="24"/>
      <c r="J222" s="24"/>
      <c r="K222" s="24"/>
      <c r="M222" s="101"/>
    </row>
    <row r="223" spans="4:13" x14ac:dyDescent="0.25">
      <c r="D223" s="24"/>
      <c r="E223" s="24"/>
      <c r="F223" s="24"/>
      <c r="G223" s="24"/>
      <c r="H223" s="24"/>
      <c r="I223" s="24"/>
      <c r="J223" s="24"/>
      <c r="K223" s="24"/>
      <c r="M223" s="101"/>
    </row>
    <row r="224" spans="4:13" x14ac:dyDescent="0.25">
      <c r="D224" s="24"/>
      <c r="E224" s="24"/>
      <c r="F224" s="24"/>
      <c r="G224" s="24"/>
      <c r="H224" s="24"/>
      <c r="I224" s="24"/>
      <c r="J224" s="24"/>
      <c r="K224" s="24"/>
      <c r="M224" s="101"/>
    </row>
    <row r="225" spans="4:13" x14ac:dyDescent="0.25">
      <c r="D225" s="24"/>
      <c r="E225" s="24"/>
      <c r="F225" s="24"/>
      <c r="G225" s="24"/>
      <c r="H225" s="24"/>
      <c r="I225" s="24"/>
      <c r="J225" s="24"/>
      <c r="K225" s="24"/>
      <c r="M225" s="101"/>
    </row>
    <row r="226" spans="4:13" x14ac:dyDescent="0.25">
      <c r="D226" s="24"/>
      <c r="E226" s="24"/>
      <c r="F226" s="24"/>
      <c r="G226" s="24"/>
      <c r="H226" s="24"/>
      <c r="I226" s="24"/>
      <c r="J226" s="24"/>
      <c r="K226" s="24"/>
      <c r="M226" s="101"/>
    </row>
    <row r="227" spans="4:13" x14ac:dyDescent="0.25">
      <c r="D227" s="24"/>
      <c r="E227" s="24"/>
      <c r="F227" s="24"/>
      <c r="G227" s="24"/>
      <c r="H227" s="24"/>
      <c r="I227" s="24"/>
      <c r="J227" s="24"/>
      <c r="K227" s="24"/>
      <c r="M227" s="101"/>
    </row>
    <row r="228" spans="4:13" x14ac:dyDescent="0.25">
      <c r="D228" s="24"/>
      <c r="E228" s="24"/>
      <c r="F228" s="24"/>
      <c r="G228" s="24"/>
      <c r="H228" s="24"/>
      <c r="I228" s="24"/>
      <c r="J228" s="24"/>
      <c r="K228" s="24"/>
      <c r="M228" s="101"/>
    </row>
    <row r="229" spans="4:13" x14ac:dyDescent="0.25">
      <c r="D229" s="24"/>
      <c r="E229" s="24"/>
      <c r="F229" s="24"/>
      <c r="G229" s="24"/>
      <c r="H229" s="24"/>
      <c r="I229" s="24"/>
      <c r="J229" s="24"/>
      <c r="K229" s="24"/>
      <c r="M229" s="101"/>
    </row>
    <row r="230" spans="4:13" x14ac:dyDescent="0.25">
      <c r="D230" s="24"/>
      <c r="E230" s="24"/>
      <c r="F230" s="24"/>
      <c r="G230" s="24"/>
      <c r="H230" s="24"/>
      <c r="I230" s="24"/>
      <c r="J230" s="24"/>
      <c r="K230" s="24"/>
      <c r="M230" s="101"/>
    </row>
    <row r="231" spans="4:13" x14ac:dyDescent="0.25">
      <c r="D231" s="24"/>
      <c r="E231" s="24"/>
      <c r="F231" s="24"/>
      <c r="G231" s="24"/>
      <c r="H231" s="24"/>
      <c r="I231" s="24"/>
      <c r="J231" s="24"/>
      <c r="K231" s="24"/>
      <c r="M231" s="101"/>
    </row>
    <row r="232" spans="4:13" x14ac:dyDescent="0.25">
      <c r="D232" s="24"/>
      <c r="E232" s="24"/>
      <c r="F232" s="24"/>
      <c r="G232" s="24"/>
      <c r="H232" s="24"/>
      <c r="I232" s="24"/>
      <c r="J232" s="24"/>
      <c r="K232" s="24"/>
      <c r="M232" s="101"/>
    </row>
    <row r="233" spans="4:13" x14ac:dyDescent="0.25">
      <c r="D233" s="24"/>
      <c r="E233" s="24"/>
      <c r="F233" s="24"/>
      <c r="G233" s="24"/>
      <c r="H233" s="24"/>
      <c r="I233" s="24"/>
      <c r="J233" s="24"/>
      <c r="K233" s="24"/>
      <c r="M233" s="101"/>
    </row>
    <row r="234" spans="4:13" x14ac:dyDescent="0.25">
      <c r="D234" s="24"/>
      <c r="E234" s="24"/>
      <c r="F234" s="24"/>
      <c r="G234" s="24"/>
      <c r="H234" s="24"/>
      <c r="I234" s="24"/>
      <c r="J234" s="24"/>
      <c r="K234" s="24"/>
      <c r="M234" s="101"/>
    </row>
    <row r="235" spans="4:13" x14ac:dyDescent="0.25">
      <c r="D235" s="24"/>
      <c r="E235" s="24"/>
      <c r="F235" s="24"/>
      <c r="G235" s="24"/>
      <c r="H235" s="24"/>
      <c r="I235" s="24"/>
      <c r="J235" s="24"/>
      <c r="K235" s="24"/>
      <c r="M235" s="101"/>
    </row>
    <row r="236" spans="4:13" x14ac:dyDescent="0.25">
      <c r="D236" s="24"/>
      <c r="E236" s="24"/>
      <c r="F236" s="24"/>
      <c r="G236" s="24"/>
      <c r="H236" s="24"/>
      <c r="I236" s="24"/>
      <c r="J236" s="24"/>
      <c r="K236" s="24"/>
      <c r="M236" s="101"/>
    </row>
    <row r="237" spans="4:13" x14ac:dyDescent="0.25">
      <c r="D237" s="24"/>
      <c r="E237" s="24"/>
      <c r="F237" s="24"/>
      <c r="G237" s="24"/>
      <c r="H237" s="24"/>
      <c r="I237" s="24"/>
      <c r="J237" s="24"/>
      <c r="K237" s="24"/>
      <c r="M237" s="101"/>
    </row>
    <row r="238" spans="4:13" x14ac:dyDescent="0.25">
      <c r="D238" s="24"/>
      <c r="E238" s="24"/>
      <c r="F238" s="24"/>
      <c r="G238" s="24"/>
      <c r="H238" s="24"/>
      <c r="I238" s="24"/>
      <c r="J238" s="24"/>
      <c r="K238" s="24"/>
      <c r="M238" s="101"/>
    </row>
    <row r="239" spans="4:13" x14ac:dyDescent="0.25">
      <c r="D239" s="24"/>
      <c r="E239" s="24"/>
      <c r="F239" s="24"/>
      <c r="G239" s="24"/>
      <c r="H239" s="24"/>
      <c r="I239" s="24"/>
      <c r="J239" s="24"/>
      <c r="K239" s="24"/>
      <c r="M239" s="101"/>
    </row>
    <row r="240" spans="4:13" x14ac:dyDescent="0.25">
      <c r="D240" s="24"/>
      <c r="E240" s="24"/>
      <c r="F240" s="24"/>
      <c r="G240" s="24"/>
      <c r="H240" s="24"/>
      <c r="I240" s="24"/>
      <c r="J240" s="24"/>
      <c r="K240" s="24"/>
      <c r="M240" s="101"/>
    </row>
    <row r="241" spans="4:13" x14ac:dyDescent="0.25">
      <c r="D241" s="24"/>
      <c r="E241" s="24"/>
      <c r="F241" s="24"/>
      <c r="G241" s="24"/>
      <c r="H241" s="24"/>
      <c r="I241" s="24"/>
      <c r="J241" s="24"/>
      <c r="K241" s="24"/>
      <c r="M241" s="101"/>
    </row>
    <row r="242" spans="4:13" x14ac:dyDescent="0.25">
      <c r="D242" s="24"/>
      <c r="E242" s="24"/>
      <c r="F242" s="24"/>
      <c r="G242" s="24"/>
      <c r="H242" s="24"/>
      <c r="I242" s="24"/>
      <c r="J242" s="24"/>
      <c r="K242" s="24"/>
      <c r="M242" s="101"/>
    </row>
    <row r="243" spans="4:13" x14ac:dyDescent="0.25">
      <c r="D243" s="24"/>
      <c r="E243" s="24"/>
      <c r="F243" s="24"/>
      <c r="G243" s="24"/>
      <c r="H243" s="24"/>
      <c r="I243" s="24"/>
      <c r="J243" s="24"/>
      <c r="K243" s="24"/>
      <c r="M243" s="101"/>
    </row>
    <row r="244" spans="4:13" x14ac:dyDescent="0.25">
      <c r="D244" s="24"/>
      <c r="E244" s="24"/>
      <c r="F244" s="24"/>
      <c r="G244" s="24"/>
      <c r="H244" s="24"/>
      <c r="I244" s="24"/>
      <c r="J244" s="24"/>
      <c r="K244" s="24"/>
      <c r="M244" s="101"/>
    </row>
    <row r="245" spans="4:13" x14ac:dyDescent="0.25">
      <c r="D245" s="24"/>
      <c r="E245" s="24"/>
      <c r="F245" s="24"/>
      <c r="G245" s="24"/>
      <c r="H245" s="24"/>
      <c r="I245" s="24"/>
      <c r="J245" s="24"/>
      <c r="K245" s="24"/>
      <c r="M245" s="101"/>
    </row>
    <row r="246" spans="4:13" x14ac:dyDescent="0.25">
      <c r="D246" s="24"/>
      <c r="E246" s="24"/>
      <c r="F246" s="24"/>
      <c r="G246" s="24"/>
      <c r="H246" s="24"/>
      <c r="I246" s="24"/>
      <c r="J246" s="24"/>
      <c r="K246" s="24"/>
      <c r="M246" s="101"/>
    </row>
    <row r="247" spans="4:13" x14ac:dyDescent="0.25">
      <c r="D247" s="24"/>
      <c r="E247" s="24"/>
      <c r="F247" s="24"/>
      <c r="G247" s="24"/>
      <c r="H247" s="24"/>
      <c r="I247" s="24"/>
      <c r="J247" s="24"/>
      <c r="K247" s="24"/>
      <c r="M247" s="101"/>
    </row>
    <row r="248" spans="4:13" x14ac:dyDescent="0.25">
      <c r="D248" s="24"/>
      <c r="E248" s="24"/>
      <c r="F248" s="24"/>
      <c r="G248" s="24"/>
      <c r="H248" s="24"/>
      <c r="I248" s="24"/>
      <c r="J248" s="24"/>
      <c r="K248" s="24"/>
      <c r="M248" s="101"/>
    </row>
    <row r="249" spans="4:13" x14ac:dyDescent="0.25">
      <c r="D249" s="24"/>
      <c r="E249" s="24"/>
      <c r="F249" s="24"/>
      <c r="G249" s="24"/>
      <c r="H249" s="24"/>
      <c r="I249" s="24"/>
      <c r="J249" s="24"/>
      <c r="K249" s="24"/>
      <c r="M249" s="101"/>
    </row>
    <row r="250" spans="4:13" x14ac:dyDescent="0.25">
      <c r="D250" s="24"/>
      <c r="E250" s="24"/>
      <c r="F250" s="24"/>
      <c r="G250" s="24"/>
      <c r="H250" s="24"/>
      <c r="I250" s="24"/>
      <c r="J250" s="24"/>
      <c r="K250" s="24"/>
      <c r="M250" s="101"/>
    </row>
    <row r="251" spans="4:13" x14ac:dyDescent="0.25">
      <c r="D251" s="24"/>
      <c r="E251" s="24"/>
      <c r="F251" s="24"/>
      <c r="G251" s="24"/>
      <c r="H251" s="24"/>
      <c r="I251" s="24"/>
      <c r="J251" s="24"/>
      <c r="K251" s="24"/>
      <c r="M251" s="101"/>
    </row>
    <row r="252" spans="4:13" x14ac:dyDescent="0.25">
      <c r="D252" s="24"/>
      <c r="E252" s="24"/>
      <c r="F252" s="24"/>
      <c r="G252" s="24"/>
      <c r="H252" s="24"/>
      <c r="I252" s="24"/>
      <c r="J252" s="24"/>
      <c r="K252" s="24"/>
      <c r="M252" s="101"/>
    </row>
    <row r="253" spans="4:13" x14ac:dyDescent="0.25">
      <c r="D253" s="24"/>
      <c r="E253" s="24"/>
      <c r="F253" s="24"/>
      <c r="G253" s="24"/>
      <c r="H253" s="24"/>
      <c r="I253" s="24"/>
      <c r="J253" s="24"/>
      <c r="K253" s="24"/>
      <c r="M253" s="101"/>
    </row>
    <row r="254" spans="4:13" x14ac:dyDescent="0.25">
      <c r="D254" s="24"/>
      <c r="E254" s="24"/>
      <c r="F254" s="24"/>
      <c r="G254" s="24"/>
      <c r="H254" s="24"/>
      <c r="I254" s="24"/>
      <c r="J254" s="24"/>
      <c r="K254" s="24"/>
      <c r="M254" s="101"/>
    </row>
    <row r="255" spans="4:13" x14ac:dyDescent="0.25">
      <c r="D255" s="24"/>
      <c r="E255" s="24"/>
      <c r="F255" s="24"/>
      <c r="G255" s="24"/>
      <c r="H255" s="24"/>
      <c r="I255" s="24"/>
      <c r="J255" s="24"/>
      <c r="K255" s="24"/>
      <c r="M255" s="101"/>
    </row>
    <row r="256" spans="4:13" x14ac:dyDescent="0.25">
      <c r="D256" s="24"/>
      <c r="E256" s="24"/>
      <c r="F256" s="24"/>
      <c r="G256" s="24"/>
      <c r="H256" s="24"/>
      <c r="I256" s="24"/>
      <c r="J256" s="24"/>
      <c r="K256" s="24"/>
      <c r="M256" s="101"/>
    </row>
    <row r="257" spans="4:13" x14ac:dyDescent="0.25">
      <c r="D257" s="24"/>
      <c r="E257" s="24"/>
      <c r="F257" s="24"/>
      <c r="G257" s="24"/>
      <c r="H257" s="24"/>
      <c r="I257" s="24"/>
      <c r="J257" s="24"/>
      <c r="K257" s="24"/>
      <c r="M257" s="101"/>
    </row>
    <row r="258" spans="4:13" x14ac:dyDescent="0.25">
      <c r="D258" s="24"/>
      <c r="E258" s="24"/>
      <c r="F258" s="24"/>
      <c r="G258" s="24"/>
      <c r="H258" s="24"/>
      <c r="I258" s="24"/>
      <c r="J258" s="24"/>
      <c r="K258" s="24"/>
      <c r="M258" s="101"/>
    </row>
    <row r="259" spans="4:13" x14ac:dyDescent="0.25">
      <c r="D259" s="24"/>
      <c r="E259" s="24"/>
      <c r="F259" s="24"/>
      <c r="G259" s="24"/>
      <c r="H259" s="24"/>
      <c r="I259" s="24"/>
      <c r="J259" s="24"/>
      <c r="K259" s="24"/>
      <c r="M259" s="101"/>
    </row>
    <row r="260" spans="4:13" x14ac:dyDescent="0.25">
      <c r="D260" s="24"/>
      <c r="E260" s="24"/>
      <c r="F260" s="24"/>
      <c r="G260" s="24"/>
      <c r="H260" s="24"/>
      <c r="I260" s="24"/>
      <c r="J260" s="24"/>
      <c r="K260" s="24"/>
      <c r="M260" s="101"/>
    </row>
    <row r="261" spans="4:13" x14ac:dyDescent="0.25">
      <c r="D261" s="24"/>
      <c r="E261" s="24"/>
      <c r="F261" s="24"/>
      <c r="G261" s="24"/>
      <c r="H261" s="24"/>
      <c r="I261" s="24"/>
      <c r="J261" s="24"/>
      <c r="K261" s="24"/>
      <c r="M261" s="101"/>
    </row>
    <row r="262" spans="4:13" x14ac:dyDescent="0.25">
      <c r="D262" s="24"/>
      <c r="E262" s="24"/>
      <c r="F262" s="24"/>
      <c r="G262" s="24"/>
      <c r="H262" s="24"/>
      <c r="I262" s="24"/>
      <c r="J262" s="24"/>
      <c r="K262" s="24"/>
      <c r="M262" s="101"/>
    </row>
    <row r="263" spans="4:13" x14ac:dyDescent="0.25">
      <c r="D263" s="24"/>
      <c r="E263" s="24"/>
      <c r="F263" s="24"/>
      <c r="G263" s="24"/>
      <c r="H263" s="24"/>
      <c r="I263" s="24"/>
      <c r="J263" s="24"/>
      <c r="K263" s="24"/>
      <c r="M263" s="101"/>
    </row>
    <row r="264" spans="4:13" x14ac:dyDescent="0.25">
      <c r="D264" s="24"/>
      <c r="E264" s="24"/>
      <c r="F264" s="24"/>
      <c r="G264" s="24"/>
      <c r="H264" s="24"/>
      <c r="I264" s="24"/>
      <c r="J264" s="24"/>
      <c r="K264" s="24"/>
      <c r="M264" s="101"/>
    </row>
    <row r="265" spans="4:13" x14ac:dyDescent="0.25">
      <c r="D265" s="24"/>
      <c r="E265" s="24"/>
      <c r="F265" s="24"/>
      <c r="G265" s="24"/>
      <c r="H265" s="24"/>
      <c r="I265" s="24"/>
      <c r="J265" s="24"/>
      <c r="K265" s="24"/>
      <c r="M265" s="101"/>
    </row>
    <row r="266" spans="4:13" x14ac:dyDescent="0.25">
      <c r="D266" s="24"/>
      <c r="E266" s="24"/>
      <c r="F266" s="24"/>
      <c r="G266" s="24"/>
      <c r="H266" s="24"/>
      <c r="I266" s="24"/>
      <c r="J266" s="24"/>
      <c r="K266" s="24"/>
      <c r="M266" s="101"/>
    </row>
    <row r="267" spans="4:13" x14ac:dyDescent="0.25">
      <c r="D267" s="24"/>
      <c r="E267" s="24"/>
      <c r="F267" s="24"/>
      <c r="G267" s="24"/>
      <c r="H267" s="24"/>
      <c r="I267" s="24"/>
      <c r="J267" s="24"/>
      <c r="K267" s="24"/>
      <c r="M267" s="101"/>
    </row>
    <row r="268" spans="4:13" x14ac:dyDescent="0.25">
      <c r="D268" s="24"/>
      <c r="E268" s="24"/>
      <c r="F268" s="24"/>
      <c r="G268" s="24"/>
      <c r="H268" s="24"/>
      <c r="I268" s="24"/>
      <c r="J268" s="24"/>
      <c r="K268" s="24"/>
      <c r="M268" s="101"/>
    </row>
    <row r="269" spans="4:13" x14ac:dyDescent="0.25">
      <c r="D269" s="24"/>
      <c r="E269" s="24"/>
      <c r="F269" s="24"/>
      <c r="G269" s="24"/>
      <c r="H269" s="24"/>
      <c r="I269" s="24"/>
      <c r="J269" s="24"/>
      <c r="K269" s="24"/>
      <c r="M269" s="101"/>
    </row>
    <row r="270" spans="4:13" x14ac:dyDescent="0.25">
      <c r="D270" s="24"/>
      <c r="E270" s="24"/>
      <c r="F270" s="24"/>
      <c r="G270" s="24"/>
      <c r="H270" s="24"/>
      <c r="I270" s="24"/>
      <c r="J270" s="24"/>
      <c r="K270" s="24"/>
      <c r="M270" s="101"/>
    </row>
    <row r="271" spans="4:13" x14ac:dyDescent="0.25">
      <c r="D271" s="24"/>
      <c r="E271" s="24"/>
      <c r="F271" s="24"/>
      <c r="G271" s="24"/>
      <c r="H271" s="24"/>
      <c r="I271" s="24"/>
      <c r="J271" s="24"/>
      <c r="K271" s="24"/>
      <c r="M271" s="101"/>
    </row>
    <row r="272" spans="4:13" x14ac:dyDescent="0.25">
      <c r="D272" s="24"/>
      <c r="E272" s="24"/>
      <c r="F272" s="24"/>
      <c r="G272" s="24"/>
      <c r="H272" s="24"/>
      <c r="I272" s="24"/>
      <c r="J272" s="24"/>
      <c r="K272" s="24"/>
      <c r="M272" s="101"/>
    </row>
    <row r="273" spans="4:13" x14ac:dyDescent="0.25">
      <c r="D273" s="24"/>
      <c r="E273" s="24"/>
      <c r="F273" s="24"/>
      <c r="G273" s="24"/>
      <c r="H273" s="24"/>
      <c r="I273" s="24"/>
      <c r="J273" s="24"/>
      <c r="K273" s="24"/>
      <c r="M273" s="101"/>
    </row>
    <row r="274" spans="4:13" x14ac:dyDescent="0.25">
      <c r="D274" s="24"/>
      <c r="E274" s="24"/>
      <c r="F274" s="24"/>
      <c r="G274" s="24"/>
      <c r="H274" s="24"/>
      <c r="I274" s="24"/>
      <c r="J274" s="24"/>
      <c r="K274" s="24"/>
      <c r="M274" s="101"/>
    </row>
    <row r="275" spans="4:13" x14ac:dyDescent="0.25">
      <c r="D275" s="24"/>
      <c r="E275" s="24"/>
      <c r="F275" s="24"/>
      <c r="G275" s="24"/>
      <c r="H275" s="24"/>
      <c r="I275" s="24"/>
      <c r="J275" s="24"/>
      <c r="K275" s="24"/>
      <c r="M275" s="101"/>
    </row>
    <row r="276" spans="4:13" x14ac:dyDescent="0.25">
      <c r="D276" s="24"/>
      <c r="E276" s="24"/>
      <c r="F276" s="24"/>
      <c r="G276" s="24"/>
      <c r="H276" s="24"/>
      <c r="I276" s="24"/>
      <c r="J276" s="24"/>
      <c r="K276" s="24"/>
      <c r="M276" s="101"/>
    </row>
    <row r="277" spans="4:13" x14ac:dyDescent="0.25">
      <c r="D277" s="24"/>
      <c r="E277" s="24"/>
      <c r="F277" s="24"/>
      <c r="G277" s="24"/>
      <c r="H277" s="24"/>
      <c r="I277" s="24"/>
      <c r="J277" s="24"/>
      <c r="K277" s="24"/>
      <c r="M277" s="101"/>
    </row>
    <row r="278" spans="4:13" x14ac:dyDescent="0.25">
      <c r="D278" s="24"/>
      <c r="E278" s="24"/>
      <c r="F278" s="24"/>
      <c r="G278" s="24"/>
      <c r="H278" s="24"/>
      <c r="I278" s="24"/>
      <c r="J278" s="24"/>
      <c r="K278" s="24"/>
      <c r="M278" s="101"/>
    </row>
    <row r="279" spans="4:13" x14ac:dyDescent="0.25">
      <c r="D279" s="24"/>
      <c r="E279" s="24"/>
      <c r="F279" s="24"/>
      <c r="G279" s="24"/>
      <c r="H279" s="24"/>
      <c r="I279" s="24"/>
      <c r="J279" s="24"/>
      <c r="K279" s="24"/>
      <c r="M279" s="101"/>
    </row>
    <row r="280" spans="4:13" x14ac:dyDescent="0.25">
      <c r="D280" s="24"/>
      <c r="E280" s="24"/>
      <c r="F280" s="24"/>
      <c r="G280" s="24"/>
      <c r="H280" s="24"/>
      <c r="I280" s="24"/>
      <c r="J280" s="24"/>
      <c r="K280" s="24"/>
      <c r="M280" s="101"/>
    </row>
    <row r="281" spans="4:13" x14ac:dyDescent="0.25">
      <c r="D281" s="24"/>
      <c r="E281" s="24"/>
      <c r="F281" s="24"/>
      <c r="G281" s="24"/>
      <c r="H281" s="24"/>
      <c r="I281" s="24"/>
      <c r="J281" s="24"/>
      <c r="K281" s="24"/>
      <c r="M281" s="101"/>
    </row>
    <row r="282" spans="4:13" x14ac:dyDescent="0.25">
      <c r="D282" s="24"/>
      <c r="E282" s="24"/>
      <c r="F282" s="24"/>
      <c r="G282" s="24"/>
      <c r="H282" s="24"/>
      <c r="I282" s="24"/>
      <c r="J282" s="24"/>
      <c r="K282" s="24"/>
      <c r="M282" s="101"/>
    </row>
    <row r="283" spans="4:13" x14ac:dyDescent="0.25">
      <c r="D283" s="24"/>
      <c r="E283" s="24"/>
      <c r="F283" s="24"/>
      <c r="G283" s="24"/>
      <c r="H283" s="24"/>
      <c r="I283" s="24"/>
      <c r="J283" s="24"/>
      <c r="K283" s="24"/>
      <c r="M283" s="101"/>
    </row>
    <row r="284" spans="4:13" x14ac:dyDescent="0.25">
      <c r="D284" s="24"/>
      <c r="E284" s="24"/>
      <c r="F284" s="24"/>
      <c r="G284" s="24"/>
      <c r="H284" s="24"/>
      <c r="I284" s="24"/>
      <c r="J284" s="24"/>
      <c r="K284" s="24"/>
      <c r="M284" s="101"/>
    </row>
    <row r="285" spans="4:13" x14ac:dyDescent="0.25">
      <c r="D285" s="24"/>
      <c r="E285" s="24"/>
      <c r="F285" s="24"/>
      <c r="G285" s="24"/>
      <c r="H285" s="24"/>
      <c r="I285" s="24"/>
      <c r="J285" s="24"/>
      <c r="K285" s="24"/>
      <c r="M285" s="101"/>
    </row>
    <row r="286" spans="4:13" x14ac:dyDescent="0.25">
      <c r="D286" s="24"/>
      <c r="E286" s="24"/>
      <c r="F286" s="24"/>
      <c r="G286" s="24"/>
      <c r="H286" s="24"/>
      <c r="I286" s="24"/>
      <c r="J286" s="24"/>
      <c r="K286" s="24"/>
      <c r="M286" s="101"/>
    </row>
    <row r="287" spans="4:13" x14ac:dyDescent="0.25">
      <c r="D287" s="24"/>
      <c r="E287" s="24"/>
      <c r="F287" s="24"/>
      <c r="G287" s="24"/>
      <c r="H287" s="24"/>
      <c r="I287" s="24"/>
      <c r="J287" s="24"/>
      <c r="K287" s="24"/>
      <c r="M287" s="101"/>
    </row>
    <row r="288" spans="4:13" x14ac:dyDescent="0.25">
      <c r="D288" s="24"/>
      <c r="E288" s="24"/>
      <c r="F288" s="24"/>
      <c r="G288" s="24"/>
      <c r="H288" s="24"/>
      <c r="I288" s="24"/>
      <c r="J288" s="24"/>
      <c r="K288" s="24"/>
      <c r="M288" s="101"/>
    </row>
    <row r="289" spans="4:13" x14ac:dyDescent="0.25">
      <c r="D289" s="24"/>
      <c r="E289" s="24"/>
      <c r="F289" s="24"/>
      <c r="G289" s="24"/>
      <c r="H289" s="24"/>
      <c r="I289" s="24"/>
      <c r="J289" s="24"/>
      <c r="K289" s="24"/>
      <c r="M289" s="101"/>
    </row>
    <row r="290" spans="4:13" x14ac:dyDescent="0.25">
      <c r="D290" s="24"/>
      <c r="E290" s="24"/>
      <c r="F290" s="24"/>
      <c r="G290" s="24"/>
      <c r="H290" s="24"/>
      <c r="I290" s="24"/>
      <c r="J290" s="24"/>
      <c r="K290" s="24"/>
      <c r="M290" s="101"/>
    </row>
    <row r="291" spans="4:13" x14ac:dyDescent="0.25">
      <c r="D291" s="24"/>
      <c r="E291" s="24"/>
      <c r="F291" s="24"/>
      <c r="G291" s="24"/>
      <c r="H291" s="24"/>
      <c r="I291" s="24"/>
      <c r="J291" s="24"/>
      <c r="K291" s="24"/>
      <c r="M291" s="101"/>
    </row>
    <row r="292" spans="4:13" x14ac:dyDescent="0.25">
      <c r="D292" s="24"/>
      <c r="E292" s="24"/>
      <c r="F292" s="24"/>
      <c r="G292" s="24"/>
      <c r="H292" s="24"/>
      <c r="I292" s="24"/>
      <c r="J292" s="24"/>
      <c r="K292" s="24"/>
      <c r="M292" s="101"/>
    </row>
    <row r="293" spans="4:13" x14ac:dyDescent="0.25">
      <c r="D293" s="24"/>
      <c r="E293" s="24"/>
      <c r="F293" s="24"/>
      <c r="G293" s="24"/>
      <c r="H293" s="24"/>
      <c r="I293" s="24"/>
      <c r="J293" s="24"/>
      <c r="K293" s="24"/>
      <c r="M293" s="101"/>
    </row>
    <row r="294" spans="4:13" x14ac:dyDescent="0.25">
      <c r="D294" s="24"/>
      <c r="E294" s="24"/>
      <c r="F294" s="24"/>
      <c r="G294" s="24"/>
      <c r="H294" s="24"/>
      <c r="I294" s="24"/>
      <c r="J294" s="24"/>
      <c r="K294" s="24"/>
      <c r="M294" s="101"/>
    </row>
    <row r="295" spans="4:13" x14ac:dyDescent="0.25">
      <c r="D295" s="24"/>
      <c r="E295" s="24"/>
      <c r="F295" s="24"/>
      <c r="G295" s="24"/>
      <c r="H295" s="24"/>
      <c r="I295" s="24"/>
      <c r="J295" s="24"/>
      <c r="K295" s="24"/>
      <c r="M295" s="101"/>
    </row>
    <row r="296" spans="4:13" x14ac:dyDescent="0.25">
      <c r="D296" s="24"/>
      <c r="E296" s="24"/>
      <c r="F296" s="24"/>
      <c r="G296" s="24"/>
      <c r="H296" s="24"/>
      <c r="I296" s="24"/>
      <c r="J296" s="24"/>
      <c r="K296" s="24"/>
      <c r="M296" s="101"/>
    </row>
    <row r="297" spans="4:13" x14ac:dyDescent="0.25">
      <c r="D297" s="24"/>
      <c r="E297" s="24"/>
      <c r="F297" s="24"/>
      <c r="G297" s="24"/>
      <c r="H297" s="24"/>
      <c r="I297" s="24"/>
      <c r="J297" s="24"/>
      <c r="K297" s="24"/>
      <c r="M297" s="101"/>
    </row>
    <row r="298" spans="4:13" x14ac:dyDescent="0.25">
      <c r="D298" s="24"/>
      <c r="E298" s="24"/>
      <c r="F298" s="24"/>
      <c r="G298" s="24"/>
      <c r="H298" s="24"/>
      <c r="I298" s="24"/>
      <c r="J298" s="24"/>
      <c r="K298" s="24"/>
      <c r="M298" s="101"/>
    </row>
    <row r="299" spans="4:13" x14ac:dyDescent="0.25">
      <c r="D299" s="24"/>
      <c r="E299" s="24"/>
      <c r="F299" s="24"/>
      <c r="G299" s="24"/>
      <c r="H299" s="24"/>
      <c r="I299" s="24"/>
      <c r="J299" s="24"/>
      <c r="K299" s="24"/>
      <c r="M299" s="101"/>
    </row>
    <row r="300" spans="4:13" x14ac:dyDescent="0.25">
      <c r="D300" s="24"/>
      <c r="E300" s="24"/>
      <c r="F300" s="24"/>
      <c r="G300" s="24"/>
      <c r="H300" s="24"/>
      <c r="I300" s="24"/>
      <c r="J300" s="24"/>
      <c r="K300" s="24"/>
      <c r="M300" s="101"/>
    </row>
    <row r="301" spans="4:13" x14ac:dyDescent="0.25">
      <c r="D301" s="24"/>
      <c r="E301" s="24"/>
      <c r="F301" s="24"/>
      <c r="G301" s="24"/>
      <c r="H301" s="24"/>
      <c r="I301" s="24"/>
      <c r="J301" s="24"/>
      <c r="K301" s="24"/>
      <c r="M301" s="101"/>
    </row>
    <row r="302" spans="4:13" x14ac:dyDescent="0.25">
      <c r="D302" s="24"/>
      <c r="E302" s="24"/>
      <c r="F302" s="24"/>
      <c r="G302" s="24"/>
      <c r="H302" s="24"/>
      <c r="I302" s="24"/>
      <c r="J302" s="24"/>
      <c r="K302" s="24"/>
      <c r="M302" s="101"/>
    </row>
    <row r="303" spans="4:13" x14ac:dyDescent="0.25">
      <c r="D303" s="24"/>
      <c r="E303" s="24"/>
      <c r="F303" s="24"/>
      <c r="G303" s="24"/>
      <c r="H303" s="24"/>
      <c r="I303" s="24"/>
      <c r="J303" s="24"/>
      <c r="K303" s="24"/>
      <c r="M303" s="101"/>
    </row>
    <row r="304" spans="4:13" x14ac:dyDescent="0.25">
      <c r="D304" s="24"/>
      <c r="E304" s="24"/>
      <c r="F304" s="24"/>
      <c r="G304" s="24"/>
      <c r="H304" s="24"/>
      <c r="I304" s="24"/>
      <c r="J304" s="24"/>
      <c r="K304" s="24"/>
      <c r="M304" s="101"/>
    </row>
    <row r="305" spans="4:13" x14ac:dyDescent="0.25">
      <c r="D305" s="24"/>
      <c r="E305" s="24"/>
      <c r="F305" s="24"/>
      <c r="G305" s="24"/>
      <c r="H305" s="24"/>
      <c r="I305" s="24"/>
      <c r="J305" s="24"/>
      <c r="K305" s="24"/>
      <c r="M305" s="101"/>
    </row>
    <row r="306" spans="4:13" x14ac:dyDescent="0.25">
      <c r="D306" s="24"/>
      <c r="E306" s="24"/>
      <c r="F306" s="24"/>
      <c r="G306" s="24"/>
      <c r="H306" s="24"/>
      <c r="I306" s="24"/>
      <c r="J306" s="24"/>
      <c r="K306" s="24"/>
      <c r="M306" s="101"/>
    </row>
    <row r="307" spans="4:13" x14ac:dyDescent="0.25">
      <c r="D307" s="24"/>
      <c r="E307" s="24"/>
      <c r="F307" s="24"/>
      <c r="G307" s="24"/>
      <c r="H307" s="24"/>
      <c r="I307" s="24"/>
      <c r="J307" s="24"/>
      <c r="K307" s="24"/>
      <c r="M307" s="101"/>
    </row>
    <row r="308" spans="4:13" x14ac:dyDescent="0.25">
      <c r="D308" s="24"/>
      <c r="E308" s="24"/>
      <c r="F308" s="24"/>
      <c r="G308" s="24"/>
      <c r="H308" s="24"/>
      <c r="I308" s="24"/>
      <c r="J308" s="24"/>
      <c r="K308" s="24"/>
      <c r="M308" s="101"/>
    </row>
    <row r="309" spans="4:13" x14ac:dyDescent="0.25">
      <c r="D309" s="24"/>
      <c r="E309" s="24"/>
      <c r="F309" s="24"/>
      <c r="G309" s="24"/>
      <c r="H309" s="24"/>
      <c r="I309" s="24"/>
      <c r="J309" s="24"/>
      <c r="K309" s="24"/>
      <c r="M309" s="101"/>
    </row>
    <row r="310" spans="4:13" x14ac:dyDescent="0.25">
      <c r="D310" s="24"/>
      <c r="E310" s="24"/>
      <c r="F310" s="24"/>
      <c r="G310" s="24"/>
      <c r="H310" s="24"/>
      <c r="I310" s="24"/>
      <c r="J310" s="24"/>
      <c r="K310" s="24"/>
      <c r="M310" s="101"/>
    </row>
    <row r="311" spans="4:13" x14ac:dyDescent="0.25">
      <c r="D311" s="24"/>
      <c r="E311" s="24"/>
      <c r="F311" s="24"/>
      <c r="G311" s="24"/>
      <c r="H311" s="24"/>
      <c r="I311" s="24"/>
      <c r="J311" s="24"/>
      <c r="K311" s="24"/>
      <c r="M311" s="101"/>
    </row>
    <row r="312" spans="4:13" x14ac:dyDescent="0.25">
      <c r="D312" s="24"/>
      <c r="E312" s="24"/>
      <c r="F312" s="24"/>
      <c r="G312" s="24"/>
      <c r="H312" s="24"/>
      <c r="I312" s="24"/>
      <c r="J312" s="24"/>
      <c r="K312" s="24"/>
      <c r="M312" s="101"/>
    </row>
    <row r="313" spans="4:13" x14ac:dyDescent="0.25">
      <c r="D313" s="24"/>
      <c r="E313" s="24"/>
      <c r="F313" s="24"/>
      <c r="G313" s="24"/>
      <c r="H313" s="24"/>
      <c r="I313" s="24"/>
      <c r="J313" s="24"/>
      <c r="K313" s="24"/>
      <c r="M313" s="101"/>
    </row>
    <row r="314" spans="4:13" x14ac:dyDescent="0.25">
      <c r="D314" s="24"/>
      <c r="E314" s="24"/>
      <c r="F314" s="24"/>
      <c r="G314" s="24"/>
      <c r="H314" s="24"/>
      <c r="I314" s="24"/>
      <c r="J314" s="24"/>
      <c r="K314" s="24"/>
      <c r="M314" s="101"/>
    </row>
    <row r="315" spans="4:13" x14ac:dyDescent="0.25">
      <c r="D315" s="24"/>
      <c r="E315" s="24"/>
      <c r="F315" s="24"/>
      <c r="G315" s="24"/>
      <c r="H315" s="24"/>
      <c r="I315" s="24"/>
      <c r="J315" s="24"/>
      <c r="K315" s="24"/>
      <c r="M315" s="101"/>
    </row>
    <row r="316" spans="4:13" x14ac:dyDescent="0.25">
      <c r="D316" s="24"/>
      <c r="E316" s="24"/>
      <c r="F316" s="24"/>
      <c r="G316" s="24"/>
      <c r="H316" s="24"/>
      <c r="I316" s="24"/>
      <c r="J316" s="24"/>
      <c r="K316" s="24"/>
      <c r="M316" s="101"/>
    </row>
    <row r="317" spans="4:13" x14ac:dyDescent="0.25">
      <c r="D317" s="24"/>
      <c r="E317" s="24"/>
      <c r="F317" s="24"/>
      <c r="G317" s="24"/>
      <c r="H317" s="24"/>
      <c r="I317" s="24"/>
      <c r="J317" s="24"/>
      <c r="K317" s="24"/>
      <c r="M317" s="101"/>
    </row>
    <row r="318" spans="4:13" x14ac:dyDescent="0.25">
      <c r="D318" s="24"/>
      <c r="E318" s="24"/>
      <c r="F318" s="24"/>
      <c r="G318" s="24"/>
      <c r="H318" s="24"/>
      <c r="I318" s="24"/>
      <c r="J318" s="24"/>
      <c r="K318" s="24"/>
      <c r="M318" s="101"/>
    </row>
    <row r="319" spans="4:13" x14ac:dyDescent="0.25">
      <c r="D319" s="24"/>
      <c r="E319" s="24"/>
      <c r="F319" s="24"/>
      <c r="G319" s="24"/>
      <c r="H319" s="24"/>
      <c r="I319" s="24"/>
      <c r="J319" s="24"/>
      <c r="K319" s="24"/>
      <c r="M319" s="101"/>
    </row>
    <row r="320" spans="4:13" x14ac:dyDescent="0.25">
      <c r="D320" s="24"/>
      <c r="E320" s="24"/>
      <c r="F320" s="24"/>
      <c r="G320" s="24"/>
      <c r="H320" s="24"/>
      <c r="I320" s="24"/>
      <c r="J320" s="24"/>
      <c r="K320" s="24"/>
      <c r="M320" s="101"/>
    </row>
    <row r="321" spans="4:13" x14ac:dyDescent="0.25">
      <c r="D321" s="24"/>
      <c r="E321" s="24"/>
      <c r="F321" s="24"/>
      <c r="G321" s="24"/>
      <c r="H321" s="24"/>
      <c r="I321" s="24"/>
      <c r="J321" s="24"/>
      <c r="K321" s="24"/>
      <c r="M321" s="101"/>
    </row>
    <row r="322" spans="4:13" x14ac:dyDescent="0.25">
      <c r="D322" s="24"/>
      <c r="E322" s="24"/>
      <c r="F322" s="24"/>
      <c r="G322" s="24"/>
      <c r="H322" s="24"/>
      <c r="I322" s="24"/>
      <c r="J322" s="24"/>
      <c r="K322" s="24"/>
      <c r="M322" s="101"/>
    </row>
    <row r="323" spans="4:13" x14ac:dyDescent="0.25">
      <c r="D323" s="24"/>
      <c r="E323" s="24"/>
      <c r="F323" s="24"/>
      <c r="G323" s="24"/>
      <c r="H323" s="24"/>
      <c r="I323" s="24"/>
      <c r="J323" s="24"/>
      <c r="K323" s="24"/>
      <c r="M323" s="101"/>
    </row>
    <row r="324" spans="4:13" x14ac:dyDescent="0.25">
      <c r="D324" s="24"/>
      <c r="E324" s="24"/>
      <c r="F324" s="24"/>
      <c r="G324" s="24"/>
      <c r="H324" s="24"/>
      <c r="I324" s="24"/>
      <c r="J324" s="24"/>
      <c r="K324" s="24"/>
      <c r="M324" s="101"/>
    </row>
    <row r="325" spans="4:13" x14ac:dyDescent="0.25">
      <c r="D325" s="24"/>
      <c r="E325" s="24"/>
      <c r="F325" s="24"/>
      <c r="G325" s="24"/>
      <c r="H325" s="24"/>
      <c r="I325" s="24"/>
      <c r="J325" s="24"/>
      <c r="K325" s="24"/>
      <c r="M325" s="101"/>
    </row>
    <row r="326" spans="4:13" x14ac:dyDescent="0.25">
      <c r="D326" s="24"/>
      <c r="E326" s="24"/>
      <c r="F326" s="24"/>
      <c r="G326" s="24"/>
      <c r="H326" s="24"/>
      <c r="I326" s="24"/>
      <c r="J326" s="24"/>
      <c r="K326" s="24"/>
      <c r="M326" s="101"/>
    </row>
    <row r="327" spans="4:13" x14ac:dyDescent="0.25">
      <c r="D327" s="24"/>
      <c r="E327" s="24"/>
      <c r="F327" s="24"/>
      <c r="G327" s="24"/>
      <c r="H327" s="24"/>
      <c r="I327" s="24"/>
      <c r="J327" s="24"/>
      <c r="K327" s="24"/>
      <c r="M327" s="101"/>
    </row>
    <row r="328" spans="4:13" x14ac:dyDescent="0.25">
      <c r="D328" s="24"/>
      <c r="E328" s="24"/>
      <c r="F328" s="24"/>
      <c r="G328" s="24"/>
      <c r="H328" s="24"/>
      <c r="I328" s="24"/>
      <c r="J328" s="24"/>
      <c r="K328" s="24"/>
      <c r="M328" s="101"/>
    </row>
    <row r="329" spans="4:13" x14ac:dyDescent="0.25">
      <c r="D329" s="24"/>
      <c r="E329" s="24"/>
      <c r="F329" s="24"/>
      <c r="G329" s="24"/>
      <c r="H329" s="24"/>
      <c r="I329" s="24"/>
      <c r="J329" s="24"/>
      <c r="K329" s="24"/>
      <c r="M329" s="101"/>
    </row>
    <row r="330" spans="4:13" x14ac:dyDescent="0.25">
      <c r="D330" s="24"/>
      <c r="E330" s="24"/>
      <c r="F330" s="24"/>
      <c r="G330" s="24"/>
      <c r="H330" s="24"/>
      <c r="I330" s="24"/>
      <c r="J330" s="24"/>
      <c r="K330" s="24"/>
      <c r="M330" s="101"/>
    </row>
    <row r="331" spans="4:13" x14ac:dyDescent="0.25">
      <c r="D331" s="24"/>
      <c r="E331" s="24"/>
      <c r="F331" s="24"/>
      <c r="G331" s="24"/>
      <c r="H331" s="24"/>
      <c r="I331" s="24"/>
      <c r="J331" s="24"/>
      <c r="K331" s="24"/>
      <c r="M331" s="101"/>
    </row>
    <row r="332" spans="4:13" x14ac:dyDescent="0.25">
      <c r="D332" s="24"/>
      <c r="E332" s="24"/>
      <c r="F332" s="24"/>
      <c r="G332" s="24"/>
      <c r="H332" s="24"/>
      <c r="I332" s="24"/>
      <c r="J332" s="24"/>
      <c r="K332" s="24"/>
      <c r="M332" s="101"/>
    </row>
    <row r="333" spans="4:13" x14ac:dyDescent="0.25">
      <c r="D333" s="24"/>
      <c r="E333" s="24"/>
      <c r="F333" s="24"/>
      <c r="G333" s="24"/>
      <c r="H333" s="24"/>
      <c r="I333" s="24"/>
      <c r="J333" s="24"/>
      <c r="K333" s="24"/>
      <c r="M333" s="101"/>
    </row>
    <row r="334" spans="4:13" x14ac:dyDescent="0.25">
      <c r="D334" s="24"/>
      <c r="E334" s="24"/>
      <c r="F334" s="24"/>
      <c r="G334" s="24"/>
      <c r="H334" s="24"/>
      <c r="I334" s="24"/>
      <c r="J334" s="24"/>
      <c r="K334" s="24"/>
      <c r="M334" s="101"/>
    </row>
    <row r="335" spans="4:13" x14ac:dyDescent="0.25">
      <c r="D335" s="24"/>
      <c r="E335" s="24"/>
      <c r="F335" s="24"/>
      <c r="G335" s="24"/>
      <c r="H335" s="24"/>
      <c r="I335" s="24"/>
      <c r="J335" s="24"/>
      <c r="K335" s="24"/>
      <c r="M335" s="101"/>
    </row>
    <row r="336" spans="4:13" x14ac:dyDescent="0.25">
      <c r="D336" s="24"/>
      <c r="E336" s="24"/>
      <c r="F336" s="24"/>
      <c r="G336" s="24"/>
      <c r="H336" s="24"/>
      <c r="I336" s="24"/>
      <c r="J336" s="24"/>
      <c r="K336" s="24"/>
      <c r="M336" s="101"/>
    </row>
    <row r="337" spans="4:13" x14ac:dyDescent="0.25">
      <c r="D337" s="24"/>
      <c r="E337" s="24"/>
      <c r="F337" s="24"/>
      <c r="G337" s="24"/>
      <c r="H337" s="24"/>
      <c r="I337" s="24"/>
      <c r="J337" s="24"/>
      <c r="K337" s="24"/>
      <c r="M337" s="101"/>
    </row>
    <row r="338" spans="4:13" x14ac:dyDescent="0.25">
      <c r="D338" s="24"/>
      <c r="E338" s="24"/>
      <c r="F338" s="24"/>
      <c r="G338" s="24"/>
      <c r="H338" s="24"/>
      <c r="I338" s="24"/>
      <c r="J338" s="24"/>
      <c r="K338" s="24"/>
      <c r="M338" s="101"/>
    </row>
    <row r="339" spans="4:13" x14ac:dyDescent="0.25">
      <c r="D339" s="24"/>
      <c r="E339" s="24"/>
      <c r="F339" s="24"/>
      <c r="G339" s="24"/>
      <c r="H339" s="24"/>
      <c r="I339" s="24"/>
      <c r="J339" s="24"/>
      <c r="K339" s="24"/>
      <c r="M339" s="101"/>
    </row>
    <row r="340" spans="4:13" x14ac:dyDescent="0.25">
      <c r="D340" s="24"/>
      <c r="E340" s="24"/>
      <c r="F340" s="24"/>
      <c r="G340" s="24"/>
      <c r="H340" s="24"/>
      <c r="I340" s="24"/>
      <c r="J340" s="24"/>
      <c r="K340" s="24"/>
      <c r="M340" s="101"/>
    </row>
    <row r="341" spans="4:13" x14ac:dyDescent="0.25">
      <c r="D341" s="24"/>
      <c r="E341" s="24"/>
      <c r="F341" s="24"/>
      <c r="G341" s="24"/>
      <c r="H341" s="24"/>
      <c r="I341" s="24"/>
      <c r="J341" s="24"/>
      <c r="K341" s="24"/>
      <c r="M341" s="101"/>
    </row>
    <row r="342" spans="4:13" x14ac:dyDescent="0.25">
      <c r="D342" s="24"/>
      <c r="E342" s="24"/>
      <c r="F342" s="24"/>
      <c r="G342" s="24"/>
      <c r="H342" s="24"/>
      <c r="I342" s="24"/>
      <c r="J342" s="24"/>
      <c r="K342" s="24"/>
      <c r="M342" s="101"/>
    </row>
    <row r="343" spans="4:13" x14ac:dyDescent="0.25">
      <c r="D343" s="24"/>
      <c r="E343" s="24"/>
      <c r="F343" s="24"/>
      <c r="G343" s="24"/>
      <c r="H343" s="24"/>
      <c r="I343" s="24"/>
      <c r="J343" s="24"/>
      <c r="K343" s="24"/>
      <c r="M343" s="101"/>
    </row>
    <row r="344" spans="4:13" x14ac:dyDescent="0.25">
      <c r="D344" s="24"/>
      <c r="E344" s="24"/>
      <c r="F344" s="24"/>
      <c r="G344" s="24"/>
      <c r="H344" s="24"/>
      <c r="I344" s="24"/>
      <c r="J344" s="24"/>
      <c r="K344" s="24"/>
      <c r="M344" s="101"/>
    </row>
    <row r="345" spans="4:13" x14ac:dyDescent="0.25">
      <c r="D345" s="24"/>
      <c r="E345" s="24"/>
      <c r="F345" s="24"/>
      <c r="G345" s="24"/>
      <c r="H345" s="24"/>
      <c r="I345" s="24"/>
      <c r="J345" s="24"/>
      <c r="K345" s="24"/>
      <c r="M345" s="101"/>
    </row>
    <row r="346" spans="4:13" x14ac:dyDescent="0.25">
      <c r="D346" s="24"/>
      <c r="E346" s="24"/>
      <c r="F346" s="24"/>
      <c r="G346" s="24"/>
      <c r="H346" s="24"/>
      <c r="I346" s="24"/>
      <c r="J346" s="24"/>
      <c r="K346" s="24"/>
      <c r="M346" s="101"/>
    </row>
    <row r="347" spans="4:13" x14ac:dyDescent="0.25">
      <c r="D347" s="24"/>
      <c r="E347" s="24"/>
      <c r="F347" s="24"/>
      <c r="G347" s="24"/>
      <c r="H347" s="24"/>
      <c r="I347" s="24"/>
      <c r="J347" s="24"/>
      <c r="K347" s="24"/>
      <c r="M347" s="101"/>
    </row>
    <row r="348" spans="4:13" x14ac:dyDescent="0.25">
      <c r="D348" s="24"/>
      <c r="E348" s="24"/>
      <c r="F348" s="24"/>
      <c r="G348" s="24"/>
      <c r="H348" s="24"/>
      <c r="I348" s="24"/>
      <c r="J348" s="24"/>
      <c r="K348" s="24"/>
      <c r="M348" s="101"/>
    </row>
    <row r="349" spans="4:13" x14ac:dyDescent="0.25">
      <c r="D349" s="24"/>
      <c r="E349" s="24"/>
      <c r="F349" s="24"/>
      <c r="G349" s="24"/>
      <c r="H349" s="24"/>
      <c r="I349" s="24"/>
      <c r="J349" s="24"/>
      <c r="K349" s="24"/>
      <c r="M349" s="101"/>
    </row>
    <row r="350" spans="4:13" x14ac:dyDescent="0.25">
      <c r="D350" s="24"/>
      <c r="E350" s="24"/>
      <c r="F350" s="24"/>
      <c r="G350" s="24"/>
      <c r="H350" s="24"/>
      <c r="I350" s="24"/>
      <c r="J350" s="24"/>
      <c r="K350" s="24"/>
      <c r="M350" s="101"/>
    </row>
    <row r="351" spans="4:13" x14ac:dyDescent="0.25">
      <c r="D351" s="24"/>
      <c r="E351" s="24"/>
      <c r="F351" s="24"/>
      <c r="G351" s="24"/>
      <c r="H351" s="24"/>
      <c r="I351" s="24"/>
      <c r="J351" s="24"/>
      <c r="K351" s="24"/>
      <c r="M351" s="101"/>
    </row>
    <row r="352" spans="4:13" x14ac:dyDescent="0.25">
      <c r="D352" s="24"/>
      <c r="E352" s="24"/>
      <c r="F352" s="24"/>
      <c r="G352" s="24"/>
      <c r="H352" s="24"/>
      <c r="I352" s="24"/>
      <c r="J352" s="24"/>
      <c r="K352" s="24"/>
      <c r="M352" s="101"/>
    </row>
    <row r="353" spans="4:13" x14ac:dyDescent="0.25">
      <c r="D353" s="24"/>
      <c r="E353" s="24"/>
      <c r="F353" s="24"/>
      <c r="G353" s="24"/>
      <c r="H353" s="24"/>
      <c r="I353" s="24"/>
      <c r="J353" s="24"/>
      <c r="K353" s="24"/>
      <c r="M353" s="101"/>
    </row>
    <row r="354" spans="4:13" x14ac:dyDescent="0.25">
      <c r="D354" s="24"/>
      <c r="E354" s="24"/>
      <c r="F354" s="24"/>
      <c r="G354" s="24"/>
      <c r="H354" s="24"/>
      <c r="I354" s="24"/>
      <c r="J354" s="24"/>
      <c r="K354" s="24"/>
      <c r="M354" s="101"/>
    </row>
    <row r="355" spans="4:13" x14ac:dyDescent="0.25">
      <c r="D355" s="24"/>
      <c r="E355" s="24"/>
      <c r="F355" s="24"/>
      <c r="G355" s="24"/>
      <c r="H355" s="24"/>
      <c r="I355" s="24"/>
      <c r="J355" s="24"/>
      <c r="K355" s="24"/>
      <c r="M355" s="101"/>
    </row>
    <row r="356" spans="4:13" x14ac:dyDescent="0.25">
      <c r="D356" s="24"/>
      <c r="E356" s="24"/>
      <c r="F356" s="24"/>
      <c r="G356" s="24"/>
      <c r="H356" s="24"/>
      <c r="I356" s="24"/>
      <c r="J356" s="24"/>
      <c r="K356" s="24"/>
      <c r="M356" s="101"/>
    </row>
    <row r="357" spans="4:13" x14ac:dyDescent="0.25">
      <c r="D357" s="24"/>
      <c r="E357" s="24"/>
      <c r="F357" s="24"/>
      <c r="G357" s="24"/>
      <c r="H357" s="24"/>
      <c r="I357" s="24"/>
      <c r="J357" s="24"/>
      <c r="K357" s="24"/>
      <c r="M357" s="101"/>
    </row>
    <row r="358" spans="4:13" x14ac:dyDescent="0.25">
      <c r="D358" s="24"/>
      <c r="E358" s="24"/>
      <c r="F358" s="24"/>
      <c r="G358" s="24"/>
      <c r="H358" s="24"/>
      <c r="I358" s="24"/>
      <c r="J358" s="24"/>
      <c r="K358" s="24"/>
      <c r="M358" s="101"/>
    </row>
    <row r="359" spans="4:13" x14ac:dyDescent="0.25">
      <c r="D359" s="24"/>
      <c r="E359" s="24"/>
      <c r="F359" s="24"/>
      <c r="G359" s="24"/>
      <c r="H359" s="24"/>
      <c r="I359" s="24"/>
      <c r="J359" s="24"/>
      <c r="K359" s="24"/>
      <c r="M359" s="101"/>
    </row>
    <row r="360" spans="4:13" x14ac:dyDescent="0.25">
      <c r="D360" s="24"/>
      <c r="E360" s="24"/>
      <c r="F360" s="24"/>
      <c r="G360" s="24"/>
      <c r="H360" s="24"/>
      <c r="I360" s="24"/>
      <c r="J360" s="24"/>
      <c r="K360" s="24"/>
      <c r="M360" s="101"/>
    </row>
    <row r="361" spans="4:13" x14ac:dyDescent="0.25">
      <c r="D361" s="24"/>
      <c r="E361" s="24"/>
      <c r="F361" s="24"/>
      <c r="G361" s="24"/>
      <c r="H361" s="24"/>
      <c r="I361" s="24"/>
      <c r="J361" s="24"/>
      <c r="K361" s="24"/>
      <c r="M361" s="101"/>
    </row>
    <row r="362" spans="4:13" x14ac:dyDescent="0.25">
      <c r="D362" s="24"/>
      <c r="E362" s="24"/>
      <c r="F362" s="24"/>
      <c r="G362" s="24"/>
      <c r="H362" s="24"/>
      <c r="I362" s="24"/>
      <c r="J362" s="24"/>
      <c r="K362" s="24"/>
      <c r="M362" s="101"/>
    </row>
    <row r="363" spans="4:13" x14ac:dyDescent="0.25">
      <c r="D363" s="24"/>
      <c r="E363" s="24"/>
      <c r="F363" s="24"/>
      <c r="G363" s="24"/>
      <c r="H363" s="24"/>
      <c r="I363" s="24"/>
      <c r="J363" s="24"/>
      <c r="K363" s="24"/>
      <c r="M363" s="101"/>
    </row>
    <row r="364" spans="4:13" x14ac:dyDescent="0.25">
      <c r="D364" s="24"/>
      <c r="E364" s="24"/>
      <c r="F364" s="24"/>
      <c r="G364" s="24"/>
      <c r="H364" s="24"/>
      <c r="I364" s="24"/>
      <c r="J364" s="24"/>
      <c r="K364" s="24"/>
      <c r="M364" s="101"/>
    </row>
    <row r="365" spans="4:13" x14ac:dyDescent="0.25">
      <c r="D365" s="24"/>
      <c r="E365" s="24"/>
      <c r="F365" s="24"/>
      <c r="G365" s="24"/>
      <c r="H365" s="24"/>
      <c r="I365" s="24"/>
      <c r="J365" s="24"/>
      <c r="K365" s="24"/>
      <c r="M365" s="101"/>
    </row>
    <row r="366" spans="4:13" x14ac:dyDescent="0.25">
      <c r="D366" s="24"/>
      <c r="E366" s="24"/>
      <c r="F366" s="24"/>
      <c r="G366" s="24"/>
      <c r="H366" s="24"/>
      <c r="I366" s="24"/>
      <c r="J366" s="24"/>
      <c r="K366" s="24"/>
      <c r="M366" s="101"/>
    </row>
    <row r="367" spans="4:13" x14ac:dyDescent="0.25">
      <c r="D367" s="24"/>
      <c r="E367" s="24"/>
      <c r="F367" s="24"/>
      <c r="G367" s="24"/>
      <c r="H367" s="24"/>
      <c r="I367" s="24"/>
      <c r="J367" s="24"/>
      <c r="K367" s="24"/>
      <c r="M367" s="101"/>
    </row>
    <row r="368" spans="4:13" x14ac:dyDescent="0.25">
      <c r="D368" s="24"/>
      <c r="E368" s="24"/>
      <c r="F368" s="24"/>
      <c r="G368" s="24"/>
      <c r="H368" s="24"/>
      <c r="I368" s="24"/>
      <c r="J368" s="24"/>
      <c r="K368" s="24"/>
      <c r="M368" s="101"/>
    </row>
    <row r="369" spans="4:13" x14ac:dyDescent="0.25">
      <c r="D369" s="24"/>
      <c r="E369" s="24"/>
      <c r="F369" s="24"/>
      <c r="G369" s="24"/>
      <c r="H369" s="24"/>
      <c r="I369" s="24"/>
      <c r="J369" s="24"/>
      <c r="K369" s="24"/>
      <c r="M369" s="101"/>
    </row>
    <row r="370" spans="4:13" x14ac:dyDescent="0.25">
      <c r="D370" s="24"/>
      <c r="E370" s="24"/>
      <c r="F370" s="24"/>
      <c r="G370" s="24"/>
      <c r="H370" s="24"/>
      <c r="I370" s="24"/>
      <c r="J370" s="24"/>
      <c r="K370" s="24"/>
      <c r="M370" s="101"/>
    </row>
    <row r="371" spans="4:13" x14ac:dyDescent="0.25">
      <c r="D371" s="24"/>
      <c r="E371" s="24"/>
      <c r="F371" s="24"/>
      <c r="G371" s="24"/>
      <c r="H371" s="24"/>
      <c r="I371" s="24"/>
      <c r="J371" s="24"/>
      <c r="K371" s="24"/>
      <c r="M371" s="101"/>
    </row>
    <row r="372" spans="4:13" x14ac:dyDescent="0.25">
      <c r="D372" s="24"/>
      <c r="E372" s="24"/>
      <c r="F372" s="24"/>
      <c r="G372" s="24"/>
      <c r="H372" s="24"/>
      <c r="I372" s="24"/>
      <c r="J372" s="24"/>
      <c r="K372" s="24"/>
      <c r="M372" s="101"/>
    </row>
    <row r="373" spans="4:13" x14ac:dyDescent="0.25">
      <c r="D373" s="24"/>
      <c r="E373" s="24"/>
      <c r="F373" s="24"/>
      <c r="G373" s="24"/>
      <c r="H373" s="24"/>
      <c r="I373" s="24"/>
      <c r="J373" s="24"/>
      <c r="K373" s="24"/>
      <c r="M373" s="101"/>
    </row>
    <row r="374" spans="4:13" x14ac:dyDescent="0.25">
      <c r="D374" s="24"/>
      <c r="E374" s="24"/>
      <c r="F374" s="24"/>
      <c r="G374" s="24"/>
      <c r="H374" s="24"/>
      <c r="I374" s="24"/>
      <c r="J374" s="24"/>
      <c r="K374" s="24"/>
      <c r="M374" s="101"/>
    </row>
    <row r="375" spans="4:13" x14ac:dyDescent="0.25">
      <c r="D375" s="24"/>
      <c r="E375" s="24"/>
      <c r="F375" s="24"/>
      <c r="G375" s="24"/>
      <c r="H375" s="24"/>
      <c r="I375" s="24"/>
      <c r="J375" s="24"/>
      <c r="K375" s="24"/>
      <c r="M375" s="101"/>
    </row>
    <row r="376" spans="4:13" x14ac:dyDescent="0.25">
      <c r="D376" s="24"/>
      <c r="E376" s="24"/>
      <c r="F376" s="24"/>
      <c r="G376" s="24"/>
      <c r="H376" s="24"/>
      <c r="I376" s="24"/>
      <c r="J376" s="24"/>
      <c r="K376" s="24"/>
      <c r="M376" s="101"/>
    </row>
    <row r="377" spans="4:13" x14ac:dyDescent="0.25">
      <c r="D377" s="24"/>
      <c r="E377" s="24"/>
      <c r="F377" s="24"/>
      <c r="G377" s="24"/>
      <c r="H377" s="24"/>
      <c r="I377" s="24"/>
      <c r="J377" s="24"/>
      <c r="K377" s="24"/>
      <c r="M377" s="101"/>
    </row>
    <row r="378" spans="4:13" x14ac:dyDescent="0.25">
      <c r="D378" s="24"/>
      <c r="E378" s="24"/>
      <c r="F378" s="24"/>
      <c r="G378" s="24"/>
      <c r="H378" s="24"/>
      <c r="I378" s="24"/>
      <c r="J378" s="24"/>
      <c r="K378" s="24"/>
      <c r="M378" s="101"/>
    </row>
    <row r="379" spans="4:13" x14ac:dyDescent="0.25">
      <c r="D379" s="24"/>
      <c r="E379" s="24"/>
      <c r="F379" s="24"/>
      <c r="G379" s="24"/>
      <c r="H379" s="24"/>
      <c r="I379" s="24"/>
      <c r="J379" s="24"/>
      <c r="K379" s="24"/>
      <c r="M379" s="101"/>
    </row>
    <row r="380" spans="4:13" x14ac:dyDescent="0.25">
      <c r="D380" s="24"/>
      <c r="E380" s="24"/>
      <c r="F380" s="24"/>
      <c r="G380" s="24"/>
      <c r="H380" s="24"/>
      <c r="I380" s="24"/>
      <c r="J380" s="24"/>
      <c r="K380" s="24"/>
      <c r="M380" s="101"/>
    </row>
    <row r="381" spans="4:13" x14ac:dyDescent="0.25">
      <c r="D381" s="24"/>
      <c r="E381" s="24"/>
      <c r="F381" s="24"/>
      <c r="G381" s="24"/>
      <c r="H381" s="24"/>
      <c r="I381" s="24"/>
      <c r="J381" s="24"/>
      <c r="K381" s="24"/>
      <c r="M381" s="101"/>
    </row>
    <row r="382" spans="4:13" x14ac:dyDescent="0.25">
      <c r="D382" s="24"/>
      <c r="E382" s="24"/>
      <c r="F382" s="24"/>
      <c r="G382" s="24"/>
      <c r="H382" s="24"/>
      <c r="I382" s="24"/>
      <c r="J382" s="24"/>
      <c r="K382" s="24"/>
      <c r="M382" s="101"/>
    </row>
    <row r="383" spans="4:13" x14ac:dyDescent="0.25">
      <c r="D383" s="24"/>
      <c r="E383" s="24"/>
      <c r="F383" s="24"/>
      <c r="G383" s="24"/>
      <c r="H383" s="24"/>
      <c r="I383" s="24"/>
      <c r="J383" s="24"/>
      <c r="K383" s="24"/>
      <c r="M383" s="101"/>
    </row>
    <row r="384" spans="4:13" x14ac:dyDescent="0.25">
      <c r="D384" s="24"/>
      <c r="E384" s="24"/>
      <c r="F384" s="24"/>
      <c r="G384" s="24"/>
      <c r="H384" s="24"/>
      <c r="I384" s="24"/>
      <c r="J384" s="24"/>
      <c r="K384" s="24"/>
      <c r="M384" s="101"/>
    </row>
    <row r="385" spans="4:13" x14ac:dyDescent="0.25">
      <c r="D385" s="24"/>
      <c r="E385" s="24"/>
      <c r="F385" s="24"/>
      <c r="G385" s="24"/>
      <c r="H385" s="24"/>
      <c r="I385" s="24"/>
      <c r="J385" s="24"/>
      <c r="K385" s="24"/>
      <c r="M385" s="101"/>
    </row>
    <row r="386" spans="4:13" x14ac:dyDescent="0.25">
      <c r="D386" s="24"/>
      <c r="E386" s="24"/>
      <c r="F386" s="24"/>
      <c r="G386" s="24"/>
      <c r="H386" s="24"/>
      <c r="I386" s="24"/>
      <c r="J386" s="24"/>
      <c r="K386" s="24"/>
      <c r="M386" s="101"/>
    </row>
    <row r="387" spans="4:13" x14ac:dyDescent="0.25">
      <c r="D387" s="24"/>
      <c r="E387" s="24"/>
      <c r="F387" s="24"/>
      <c r="G387" s="24"/>
      <c r="H387" s="24"/>
      <c r="I387" s="24"/>
      <c r="J387" s="24"/>
      <c r="K387" s="24"/>
      <c r="M387" s="101"/>
    </row>
    <row r="388" spans="4:13" x14ac:dyDescent="0.25">
      <c r="D388" s="24"/>
      <c r="E388" s="24"/>
      <c r="F388" s="24"/>
      <c r="G388" s="24"/>
      <c r="H388" s="24"/>
      <c r="I388" s="24"/>
      <c r="J388" s="24"/>
      <c r="K388" s="24"/>
      <c r="M388" s="101"/>
    </row>
    <row r="389" spans="4:13" x14ac:dyDescent="0.25">
      <c r="D389" s="24"/>
      <c r="E389" s="24"/>
      <c r="F389" s="24"/>
      <c r="G389" s="24"/>
      <c r="H389" s="24"/>
      <c r="I389" s="24"/>
      <c r="J389" s="24"/>
      <c r="K389" s="24"/>
      <c r="M389" s="101"/>
    </row>
    <row r="390" spans="4:13" x14ac:dyDescent="0.25">
      <c r="D390" s="24"/>
      <c r="E390" s="24"/>
      <c r="F390" s="24"/>
      <c r="G390" s="24"/>
      <c r="H390" s="24"/>
      <c r="I390" s="24"/>
      <c r="J390" s="24"/>
      <c r="K390" s="24"/>
      <c r="M390" s="101"/>
    </row>
    <row r="391" spans="4:13" x14ac:dyDescent="0.25">
      <c r="D391" s="24"/>
      <c r="E391" s="24"/>
      <c r="F391" s="24"/>
      <c r="G391" s="24"/>
      <c r="H391" s="24"/>
      <c r="I391" s="24"/>
      <c r="J391" s="24"/>
      <c r="K391" s="24"/>
      <c r="M391" s="101"/>
    </row>
    <row r="392" spans="4:13" x14ac:dyDescent="0.25">
      <c r="D392" s="24"/>
      <c r="E392" s="24"/>
      <c r="F392" s="24"/>
      <c r="G392" s="24"/>
      <c r="H392" s="24"/>
      <c r="I392" s="24"/>
      <c r="J392" s="24"/>
      <c r="K392" s="24"/>
      <c r="M392" s="101"/>
    </row>
    <row r="393" spans="4:13" x14ac:dyDescent="0.25">
      <c r="D393" s="24"/>
      <c r="E393" s="24"/>
      <c r="F393" s="24"/>
      <c r="G393" s="24"/>
      <c r="H393" s="24"/>
      <c r="I393" s="24"/>
      <c r="J393" s="24"/>
      <c r="K393" s="24"/>
      <c r="M393" s="101"/>
    </row>
    <row r="394" spans="4:13" x14ac:dyDescent="0.25">
      <c r="D394" s="24"/>
      <c r="E394" s="24"/>
      <c r="F394" s="24"/>
      <c r="G394" s="24"/>
      <c r="H394" s="24"/>
      <c r="I394" s="24"/>
      <c r="J394" s="24"/>
      <c r="K394" s="24"/>
      <c r="M394" s="101"/>
    </row>
    <row r="395" spans="4:13" x14ac:dyDescent="0.25">
      <c r="D395" s="24"/>
      <c r="E395" s="24"/>
      <c r="F395" s="24"/>
      <c r="G395" s="24"/>
      <c r="H395" s="24"/>
      <c r="I395" s="24"/>
      <c r="J395" s="24"/>
      <c r="K395" s="24"/>
      <c r="M395" s="101"/>
    </row>
    <row r="396" spans="4:13" x14ac:dyDescent="0.25">
      <c r="D396" s="24"/>
      <c r="E396" s="24"/>
      <c r="F396" s="24"/>
      <c r="G396" s="24"/>
      <c r="H396" s="24"/>
      <c r="I396" s="24"/>
      <c r="J396" s="24"/>
      <c r="K396" s="24"/>
      <c r="M396" s="101"/>
    </row>
    <row r="397" spans="4:13" x14ac:dyDescent="0.25">
      <c r="D397" s="24"/>
      <c r="E397" s="24"/>
      <c r="F397" s="24"/>
      <c r="G397" s="24"/>
      <c r="H397" s="24"/>
      <c r="I397" s="24"/>
      <c r="J397" s="24"/>
      <c r="K397" s="24"/>
      <c r="M397" s="101"/>
    </row>
    <row r="398" spans="4:13" x14ac:dyDescent="0.25">
      <c r="D398" s="24"/>
      <c r="E398" s="24"/>
      <c r="F398" s="24"/>
      <c r="G398" s="24"/>
      <c r="H398" s="24"/>
      <c r="I398" s="24"/>
      <c r="J398" s="24"/>
      <c r="K398" s="24"/>
      <c r="M398" s="101"/>
    </row>
    <row r="399" spans="4:13" x14ac:dyDescent="0.25">
      <c r="D399" s="24"/>
      <c r="E399" s="24"/>
      <c r="F399" s="24"/>
      <c r="G399" s="24"/>
      <c r="H399" s="24"/>
      <c r="I399" s="24"/>
      <c r="J399" s="24"/>
      <c r="K399" s="24"/>
      <c r="M399" s="101"/>
    </row>
    <row r="400" spans="4:13" x14ac:dyDescent="0.25">
      <c r="D400" s="24"/>
      <c r="E400" s="24"/>
      <c r="F400" s="24"/>
      <c r="G400" s="24"/>
      <c r="H400" s="24"/>
      <c r="I400" s="24"/>
      <c r="J400" s="24"/>
      <c r="K400" s="24"/>
      <c r="M400" s="101"/>
    </row>
    <row r="401" spans="4:13" x14ac:dyDescent="0.25">
      <c r="D401" s="24"/>
      <c r="E401" s="24"/>
      <c r="F401" s="24"/>
      <c r="G401" s="24"/>
      <c r="H401" s="24"/>
      <c r="I401" s="24"/>
      <c r="J401" s="24"/>
      <c r="K401" s="24"/>
      <c r="M401" s="101"/>
    </row>
    <row r="402" spans="4:13" x14ac:dyDescent="0.25">
      <c r="D402" s="24"/>
      <c r="E402" s="24"/>
      <c r="F402" s="24"/>
      <c r="G402" s="24"/>
      <c r="H402" s="24"/>
      <c r="I402" s="24"/>
      <c r="J402" s="24"/>
      <c r="K402" s="24"/>
      <c r="M402" s="101"/>
    </row>
    <row r="403" spans="4:13" x14ac:dyDescent="0.25">
      <c r="D403" s="24"/>
      <c r="E403" s="24"/>
      <c r="F403" s="24"/>
      <c r="G403" s="24"/>
      <c r="H403" s="24"/>
      <c r="I403" s="24"/>
      <c r="J403" s="24"/>
      <c r="K403" s="24"/>
      <c r="M403" s="101"/>
    </row>
    <row r="404" spans="4:13" x14ac:dyDescent="0.25">
      <c r="D404" s="24"/>
      <c r="E404" s="24"/>
      <c r="F404" s="24"/>
      <c r="G404" s="24"/>
      <c r="H404" s="24"/>
      <c r="I404" s="24"/>
      <c r="J404" s="24"/>
      <c r="K404" s="24"/>
      <c r="M404" s="101"/>
    </row>
    <row r="405" spans="4:13" x14ac:dyDescent="0.25">
      <c r="D405" s="24"/>
      <c r="E405" s="24"/>
      <c r="F405" s="24"/>
      <c r="G405" s="24"/>
      <c r="H405" s="24"/>
      <c r="I405" s="24"/>
      <c r="J405" s="24"/>
      <c r="K405" s="24"/>
      <c r="M405" s="101"/>
    </row>
    <row r="406" spans="4:13" x14ac:dyDescent="0.25">
      <c r="D406" s="24"/>
      <c r="E406" s="24"/>
      <c r="F406" s="24"/>
      <c r="G406" s="24"/>
      <c r="H406" s="24"/>
      <c r="I406" s="24"/>
      <c r="J406" s="24"/>
      <c r="K406" s="24"/>
      <c r="M406" s="101"/>
    </row>
    <row r="407" spans="4:13" x14ac:dyDescent="0.25">
      <c r="D407" s="24"/>
      <c r="E407" s="24"/>
      <c r="F407" s="24"/>
      <c r="G407" s="24"/>
      <c r="H407" s="24"/>
      <c r="I407" s="24"/>
      <c r="J407" s="24"/>
      <c r="K407" s="24"/>
      <c r="M407" s="101"/>
    </row>
    <row r="408" spans="4:13" x14ac:dyDescent="0.25">
      <c r="D408" s="24"/>
      <c r="E408" s="24"/>
      <c r="F408" s="24"/>
      <c r="G408" s="24"/>
      <c r="H408" s="24"/>
      <c r="I408" s="24"/>
      <c r="J408" s="24"/>
      <c r="K408" s="24"/>
      <c r="M408" s="101"/>
    </row>
    <row r="409" spans="4:13" x14ac:dyDescent="0.25">
      <c r="D409" s="24"/>
      <c r="E409" s="24"/>
      <c r="F409" s="24"/>
      <c r="G409" s="24"/>
      <c r="H409" s="24"/>
      <c r="I409" s="24"/>
      <c r="J409" s="24"/>
      <c r="K409" s="24"/>
      <c r="M409" s="101"/>
    </row>
    <row r="410" spans="4:13" x14ac:dyDescent="0.25">
      <c r="D410" s="24"/>
      <c r="E410" s="24"/>
      <c r="F410" s="24"/>
      <c r="G410" s="24"/>
      <c r="H410" s="24"/>
      <c r="I410" s="24"/>
      <c r="J410" s="24"/>
      <c r="K410" s="24"/>
      <c r="M410" s="101"/>
    </row>
    <row r="411" spans="4:13" x14ac:dyDescent="0.25">
      <c r="D411" s="24"/>
      <c r="E411" s="24"/>
      <c r="F411" s="24"/>
      <c r="G411" s="24"/>
      <c r="H411" s="24"/>
      <c r="I411" s="24"/>
      <c r="J411" s="24"/>
      <c r="K411" s="24"/>
      <c r="M411" s="101"/>
    </row>
    <row r="412" spans="4:13" x14ac:dyDescent="0.25">
      <c r="D412" s="24"/>
      <c r="E412" s="24"/>
      <c r="F412" s="24"/>
      <c r="G412" s="24"/>
      <c r="H412" s="24"/>
      <c r="I412" s="24"/>
      <c r="J412" s="24"/>
      <c r="K412" s="24"/>
      <c r="M412" s="101"/>
    </row>
    <row r="413" spans="4:13" x14ac:dyDescent="0.25">
      <c r="D413" s="24"/>
      <c r="E413" s="24"/>
      <c r="F413" s="24"/>
      <c r="G413" s="24"/>
      <c r="H413" s="24"/>
      <c r="I413" s="24"/>
      <c r="J413" s="24"/>
      <c r="K413" s="24"/>
      <c r="M413" s="101"/>
    </row>
    <row r="414" spans="4:13" x14ac:dyDescent="0.25">
      <c r="D414" s="24"/>
      <c r="E414" s="24"/>
      <c r="F414" s="24"/>
      <c r="G414" s="24"/>
      <c r="H414" s="24"/>
      <c r="I414" s="24"/>
      <c r="J414" s="24"/>
      <c r="K414" s="24"/>
      <c r="M414" s="101"/>
    </row>
    <row r="415" spans="4:13" x14ac:dyDescent="0.25">
      <c r="D415" s="24"/>
      <c r="E415" s="24"/>
      <c r="F415" s="24"/>
      <c r="G415" s="24"/>
      <c r="H415" s="24"/>
      <c r="I415" s="24"/>
      <c r="J415" s="24"/>
      <c r="K415" s="24"/>
      <c r="M415" s="101"/>
    </row>
    <row r="416" spans="4:13" x14ac:dyDescent="0.25">
      <c r="D416" s="24"/>
      <c r="E416" s="24"/>
      <c r="F416" s="24"/>
      <c r="G416" s="24"/>
      <c r="H416" s="24"/>
      <c r="I416" s="24"/>
      <c r="J416" s="24"/>
      <c r="K416" s="24"/>
      <c r="M416" s="101"/>
    </row>
    <row r="417" spans="4:13" x14ac:dyDescent="0.25">
      <c r="D417" s="24"/>
      <c r="E417" s="24"/>
      <c r="F417" s="24"/>
      <c r="G417" s="24"/>
      <c r="H417" s="24"/>
      <c r="I417" s="24"/>
      <c r="J417" s="24"/>
      <c r="K417" s="24"/>
      <c r="M417" s="101"/>
    </row>
    <row r="418" spans="4:13" x14ac:dyDescent="0.25">
      <c r="D418" s="24"/>
      <c r="E418" s="24"/>
      <c r="F418" s="24"/>
      <c r="G418" s="24"/>
      <c r="H418" s="24"/>
      <c r="I418" s="24"/>
      <c r="J418" s="24"/>
      <c r="K418" s="24"/>
      <c r="M418" s="101"/>
    </row>
    <row r="419" spans="4:13" x14ac:dyDescent="0.25">
      <c r="D419" s="24"/>
      <c r="E419" s="24"/>
      <c r="F419" s="24"/>
      <c r="G419" s="24"/>
      <c r="H419" s="24"/>
      <c r="I419" s="24"/>
      <c r="J419" s="24"/>
      <c r="K419" s="24"/>
      <c r="M419" s="101"/>
    </row>
    <row r="420" spans="4:13" x14ac:dyDescent="0.25">
      <c r="D420" s="24"/>
      <c r="E420" s="24"/>
      <c r="F420" s="24"/>
      <c r="G420" s="24"/>
      <c r="H420" s="24"/>
      <c r="I420" s="24"/>
      <c r="J420" s="24"/>
      <c r="K420" s="24"/>
      <c r="M420" s="101"/>
    </row>
    <row r="421" spans="4:13" x14ac:dyDescent="0.25">
      <c r="D421" s="24"/>
      <c r="E421" s="24"/>
      <c r="F421" s="24"/>
      <c r="G421" s="24"/>
      <c r="H421" s="24"/>
      <c r="I421" s="24"/>
      <c r="J421" s="24"/>
      <c r="K421" s="24"/>
      <c r="M421" s="101"/>
    </row>
    <row r="422" spans="4:13" x14ac:dyDescent="0.25">
      <c r="D422" s="24"/>
      <c r="E422" s="24"/>
      <c r="F422" s="24"/>
      <c r="G422" s="24"/>
      <c r="H422" s="24"/>
      <c r="I422" s="24"/>
      <c r="J422" s="24"/>
      <c r="K422" s="24"/>
      <c r="M422" s="101"/>
    </row>
    <row r="423" spans="4:13" x14ac:dyDescent="0.25">
      <c r="D423" s="24"/>
      <c r="E423" s="24"/>
      <c r="F423" s="24"/>
      <c r="G423" s="24"/>
      <c r="H423" s="24"/>
      <c r="I423" s="24"/>
      <c r="J423" s="24"/>
      <c r="K423" s="24"/>
      <c r="M423" s="101"/>
    </row>
    <row r="424" spans="4:13" x14ac:dyDescent="0.25">
      <c r="D424" s="24"/>
      <c r="E424" s="24"/>
      <c r="F424" s="24"/>
      <c r="G424" s="24"/>
      <c r="H424" s="24"/>
      <c r="I424" s="24"/>
      <c r="J424" s="24"/>
      <c r="K424" s="24"/>
      <c r="M424" s="101"/>
    </row>
    <row r="425" spans="4:13" x14ac:dyDescent="0.25">
      <c r="D425" s="24"/>
      <c r="E425" s="24"/>
      <c r="F425" s="24"/>
      <c r="G425" s="24"/>
      <c r="H425" s="24"/>
      <c r="I425" s="24"/>
      <c r="J425" s="24"/>
      <c r="K425" s="24"/>
      <c r="M425" s="101"/>
    </row>
    <row r="426" spans="4:13" x14ac:dyDescent="0.25">
      <c r="D426" s="24"/>
      <c r="E426" s="24"/>
      <c r="F426" s="24"/>
      <c r="G426" s="24"/>
      <c r="H426" s="24"/>
      <c r="I426" s="24"/>
      <c r="J426" s="24"/>
      <c r="K426" s="24"/>
      <c r="M426" s="101"/>
    </row>
    <row r="427" spans="4:13" x14ac:dyDescent="0.25">
      <c r="D427" s="24"/>
      <c r="E427" s="24"/>
      <c r="F427" s="24"/>
      <c r="G427" s="24"/>
      <c r="H427" s="24"/>
      <c r="I427" s="24"/>
      <c r="J427" s="24"/>
      <c r="K427" s="24"/>
      <c r="M427" s="101"/>
    </row>
    <row r="428" spans="4:13" x14ac:dyDescent="0.25">
      <c r="D428" s="24"/>
      <c r="E428" s="24"/>
      <c r="F428" s="24"/>
      <c r="G428" s="24"/>
      <c r="H428" s="24"/>
      <c r="I428" s="24"/>
      <c r="J428" s="24"/>
      <c r="K428" s="24"/>
      <c r="M428" s="101"/>
    </row>
    <row r="429" spans="4:13" x14ac:dyDescent="0.25">
      <c r="D429" s="24"/>
      <c r="E429" s="24"/>
      <c r="F429" s="24"/>
      <c r="G429" s="24"/>
      <c r="H429" s="24"/>
      <c r="I429" s="24"/>
      <c r="J429" s="24"/>
      <c r="K429" s="24"/>
      <c r="M429" s="102"/>
    </row>
    <row r="430" spans="4:13" x14ac:dyDescent="0.25">
      <c r="D430" s="24"/>
      <c r="E430" s="24"/>
      <c r="F430" s="24"/>
      <c r="G430" s="24"/>
      <c r="H430" s="24"/>
      <c r="I430" s="24"/>
      <c r="J430" s="24"/>
      <c r="K430" s="24"/>
      <c r="M430" s="102"/>
    </row>
    <row r="431" spans="4:13" x14ac:dyDescent="0.25">
      <c r="D431" s="24"/>
      <c r="E431" s="24"/>
      <c r="F431" s="24"/>
      <c r="G431" s="24"/>
      <c r="H431" s="24"/>
      <c r="I431" s="24"/>
      <c r="J431" s="24"/>
      <c r="K431" s="24"/>
      <c r="M431" s="102"/>
    </row>
    <row r="432" spans="4:13" x14ac:dyDescent="0.25">
      <c r="D432" s="24"/>
      <c r="E432" s="24"/>
      <c r="F432" s="24"/>
      <c r="G432" s="24"/>
      <c r="H432" s="24"/>
      <c r="I432" s="24"/>
      <c r="J432" s="24"/>
      <c r="K432" s="24"/>
      <c r="M432" s="102"/>
    </row>
    <row r="433" spans="4:13" x14ac:dyDescent="0.25">
      <c r="D433" s="24"/>
      <c r="E433" s="24"/>
      <c r="F433" s="24"/>
      <c r="G433" s="24"/>
      <c r="H433" s="24"/>
      <c r="I433" s="24"/>
      <c r="J433" s="24"/>
      <c r="K433" s="24"/>
      <c r="M433" s="102"/>
    </row>
    <row r="434" spans="4:13" x14ac:dyDescent="0.25">
      <c r="D434" s="24"/>
      <c r="E434" s="24"/>
      <c r="F434" s="24"/>
      <c r="G434" s="24"/>
      <c r="H434" s="24"/>
      <c r="I434" s="24"/>
      <c r="J434" s="24"/>
      <c r="K434" s="24"/>
      <c r="M434" s="102"/>
    </row>
    <row r="435" spans="4:13" x14ac:dyDescent="0.25">
      <c r="D435" s="24"/>
      <c r="E435" s="24"/>
      <c r="F435" s="24"/>
      <c r="G435" s="24"/>
      <c r="H435" s="24"/>
      <c r="I435" s="24"/>
      <c r="J435" s="24"/>
      <c r="K435" s="24"/>
      <c r="M435" s="102"/>
    </row>
  </sheetData>
  <mergeCells count="429">
    <mergeCell ref="D113:I113"/>
    <mergeCell ref="C118:L118"/>
    <mergeCell ref="C119:L119"/>
    <mergeCell ref="C120:L120"/>
    <mergeCell ref="C121:M121"/>
    <mergeCell ref="D122:I123"/>
    <mergeCell ref="J122:J123"/>
    <mergeCell ref="K122:K123"/>
    <mergeCell ref="L122:L123"/>
    <mergeCell ref="M122:M123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C43:M43"/>
    <mergeCell ref="D44:I45"/>
    <mergeCell ref="J44:J45"/>
    <mergeCell ref="K44:K45"/>
    <mergeCell ref="L44:L45"/>
    <mergeCell ref="M44:M45"/>
    <mergeCell ref="D40:I41"/>
    <mergeCell ref="J40:J41"/>
    <mergeCell ref="K40:K41"/>
    <mergeCell ref="L40:L41"/>
    <mergeCell ref="M40:M41"/>
    <mergeCell ref="C42:L42"/>
    <mergeCell ref="C51:L51"/>
    <mergeCell ref="C52:L52"/>
    <mergeCell ref="C53:M53"/>
    <mergeCell ref="D54:I55"/>
    <mergeCell ref="J54:J55"/>
    <mergeCell ref="K54:K55"/>
    <mergeCell ref="L54:L55"/>
    <mergeCell ref="M54:M55"/>
    <mergeCell ref="C46:L46"/>
    <mergeCell ref="C47:L47"/>
    <mergeCell ref="C48:M48"/>
    <mergeCell ref="D49:I50"/>
    <mergeCell ref="J49:J50"/>
    <mergeCell ref="K49:K50"/>
    <mergeCell ref="L49:L50"/>
    <mergeCell ref="M49:M50"/>
    <mergeCell ref="D60:I61"/>
    <mergeCell ref="J60:J61"/>
    <mergeCell ref="K60:K61"/>
    <mergeCell ref="L60:L61"/>
    <mergeCell ref="M60:M61"/>
    <mergeCell ref="C62:L62"/>
    <mergeCell ref="C56:L56"/>
    <mergeCell ref="C57:M57"/>
    <mergeCell ref="D58:I59"/>
    <mergeCell ref="J58:J59"/>
    <mergeCell ref="K58:K59"/>
    <mergeCell ref="L58:L59"/>
    <mergeCell ref="M58:M59"/>
    <mergeCell ref="C67:L67"/>
    <mergeCell ref="C68:M68"/>
    <mergeCell ref="D69:I70"/>
    <mergeCell ref="J69:J70"/>
    <mergeCell ref="K69:K70"/>
    <mergeCell ref="L69:L70"/>
    <mergeCell ref="M69:M70"/>
    <mergeCell ref="C63:L63"/>
    <mergeCell ref="C64:M64"/>
    <mergeCell ref="D65:I66"/>
    <mergeCell ref="J65:J66"/>
    <mergeCell ref="K65:K66"/>
    <mergeCell ref="L65:L66"/>
    <mergeCell ref="M65:M66"/>
    <mergeCell ref="C75:L75"/>
    <mergeCell ref="C76:L76"/>
    <mergeCell ref="C77:M77"/>
    <mergeCell ref="D78:I79"/>
    <mergeCell ref="J78:J79"/>
    <mergeCell ref="K78:K79"/>
    <mergeCell ref="L78:L79"/>
    <mergeCell ref="M78:M79"/>
    <mergeCell ref="C71:L71"/>
    <mergeCell ref="C72:M72"/>
    <mergeCell ref="D73:I74"/>
    <mergeCell ref="J73:J74"/>
    <mergeCell ref="K73:K74"/>
    <mergeCell ref="L73:L74"/>
    <mergeCell ref="M73:M74"/>
    <mergeCell ref="C80:L80"/>
    <mergeCell ref="C81:L81"/>
    <mergeCell ref="C82:M82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C94:M94"/>
    <mergeCell ref="D95:D96"/>
    <mergeCell ref="M85:M86"/>
    <mergeCell ref="C87:L87"/>
    <mergeCell ref="C88:M88"/>
    <mergeCell ref="D89:D90"/>
    <mergeCell ref="E89:E90"/>
    <mergeCell ref="F89:F90"/>
    <mergeCell ref="G89:G90"/>
    <mergeCell ref="H89:H90"/>
    <mergeCell ref="I91:I92"/>
    <mergeCell ref="J91:J92"/>
    <mergeCell ref="K91:K92"/>
    <mergeCell ref="L91:L92"/>
    <mergeCell ref="M91:M92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C100:L100"/>
    <mergeCell ref="C101:L101"/>
    <mergeCell ref="C99:L99"/>
    <mergeCell ref="I89:I90"/>
    <mergeCell ref="J89:J90"/>
    <mergeCell ref="K89:K90"/>
    <mergeCell ref="L89:L90"/>
    <mergeCell ref="M89:M90"/>
    <mergeCell ref="D91:D92"/>
    <mergeCell ref="E91:E92"/>
    <mergeCell ref="F91:F92"/>
    <mergeCell ref="G91:G92"/>
    <mergeCell ref="H91:H92"/>
    <mergeCell ref="M97:M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93:L93"/>
    <mergeCell ref="C130:L130"/>
    <mergeCell ref="C131:L131"/>
    <mergeCell ref="J116:J117"/>
    <mergeCell ref="K116:K117"/>
    <mergeCell ref="L116:L117"/>
    <mergeCell ref="M116:M117"/>
    <mergeCell ref="C102:L102"/>
    <mergeCell ref="C103:L103"/>
    <mergeCell ref="C104:M104"/>
    <mergeCell ref="D105:D106"/>
    <mergeCell ref="C114:L114"/>
    <mergeCell ref="C111:L111"/>
    <mergeCell ref="J112:J113"/>
    <mergeCell ref="K112:K113"/>
    <mergeCell ref="L112:L113"/>
    <mergeCell ref="M112:M113"/>
    <mergeCell ref="E105:F106"/>
    <mergeCell ref="G105:G106"/>
    <mergeCell ref="H105:I106"/>
    <mergeCell ref="J105:J106"/>
    <mergeCell ref="K105:K106"/>
    <mergeCell ref="L105:L106"/>
    <mergeCell ref="M105:M106"/>
    <mergeCell ref="J107:J108"/>
    <mergeCell ref="C134:M134"/>
    <mergeCell ref="M137:M138"/>
    <mergeCell ref="C161:L161"/>
    <mergeCell ref="C162:M162"/>
    <mergeCell ref="D163:D164"/>
    <mergeCell ref="E163:F164"/>
    <mergeCell ref="G163:G164"/>
    <mergeCell ref="H163:I164"/>
    <mergeCell ref="J163:J164"/>
    <mergeCell ref="K163:K164"/>
    <mergeCell ref="L163:L164"/>
    <mergeCell ref="M163:M164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L138"/>
    <mergeCell ref="C155:L155"/>
    <mergeCell ref="D135:D136"/>
    <mergeCell ref="E135:E136"/>
    <mergeCell ref="J165:J166"/>
    <mergeCell ref="K165:K166"/>
    <mergeCell ref="L165:L166"/>
    <mergeCell ref="M165:M166"/>
    <mergeCell ref="D167:D168"/>
    <mergeCell ref="E167:F168"/>
    <mergeCell ref="G167:G168"/>
    <mergeCell ref="H167:I168"/>
    <mergeCell ref="J167:J168"/>
    <mergeCell ref="K167:K168"/>
    <mergeCell ref="L167:L168"/>
    <mergeCell ref="M167:M168"/>
    <mergeCell ref="M157:M158"/>
    <mergeCell ref="D139:D140"/>
    <mergeCell ref="E139:E140"/>
    <mergeCell ref="C132:L132"/>
    <mergeCell ref="C133:L133"/>
    <mergeCell ref="J192:M192"/>
    <mergeCell ref="J193:M193"/>
    <mergeCell ref="B185:L185"/>
    <mergeCell ref="J186:M186"/>
    <mergeCell ref="J187:M187"/>
    <mergeCell ref="J171:J172"/>
    <mergeCell ref="K171:K172"/>
    <mergeCell ref="L171:L172"/>
    <mergeCell ref="M171:M172"/>
    <mergeCell ref="C174:M174"/>
    <mergeCell ref="D175:D176"/>
    <mergeCell ref="E175:F176"/>
    <mergeCell ref="G175:G176"/>
    <mergeCell ref="H175:I176"/>
    <mergeCell ref="J175:J176"/>
    <mergeCell ref="K175:K176"/>
    <mergeCell ref="L175:L176"/>
    <mergeCell ref="M175:M176"/>
    <mergeCell ref="D177:D17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E95:E96"/>
    <mergeCell ref="F95:F96"/>
    <mergeCell ref="G95:G96"/>
    <mergeCell ref="H95:H96"/>
    <mergeCell ref="I95:I96"/>
    <mergeCell ref="J95:J96"/>
    <mergeCell ref="K95:K96"/>
    <mergeCell ref="L95:L96"/>
    <mergeCell ref="M95:M96"/>
    <mergeCell ref="K107:K108"/>
    <mergeCell ref="L107:L108"/>
    <mergeCell ref="M107:M108"/>
    <mergeCell ref="D108:I108"/>
    <mergeCell ref="J109:J110"/>
    <mergeCell ref="K109:K110"/>
    <mergeCell ref="L109:L110"/>
    <mergeCell ref="M109:M110"/>
    <mergeCell ref="D110:I110"/>
    <mergeCell ref="J159:J160"/>
    <mergeCell ref="K159:K160"/>
    <mergeCell ref="G128:G129"/>
    <mergeCell ref="J128:J129"/>
    <mergeCell ref="K128:K129"/>
    <mergeCell ref="L128:L129"/>
    <mergeCell ref="M128:M129"/>
    <mergeCell ref="C124:L124"/>
    <mergeCell ref="C125:L125"/>
    <mergeCell ref="C126:L126"/>
    <mergeCell ref="C127:M127"/>
    <mergeCell ref="D128:D129"/>
    <mergeCell ref="E128:F129"/>
    <mergeCell ref="H128:I129"/>
    <mergeCell ref="L159:L160"/>
    <mergeCell ref="F135:F136"/>
    <mergeCell ref="G135:G136"/>
    <mergeCell ref="H135:H136"/>
    <mergeCell ref="I135:I136"/>
    <mergeCell ref="J135:J136"/>
    <mergeCell ref="K135:K136"/>
    <mergeCell ref="L135:L136"/>
    <mergeCell ref="M135:M136"/>
    <mergeCell ref="C156:M156"/>
    <mergeCell ref="E169:E170"/>
    <mergeCell ref="F169:F170"/>
    <mergeCell ref="G169:G170"/>
    <mergeCell ref="D159:D160"/>
    <mergeCell ref="E159:E160"/>
    <mergeCell ref="F159:F160"/>
    <mergeCell ref="G159:G160"/>
    <mergeCell ref="H159:H160"/>
    <mergeCell ref="I159:I160"/>
    <mergeCell ref="H169:H170"/>
    <mergeCell ref="I169:I170"/>
    <mergeCell ref="D165:D166"/>
    <mergeCell ref="E165:F166"/>
    <mergeCell ref="G165:G166"/>
    <mergeCell ref="H165:I166"/>
    <mergeCell ref="D179:D180"/>
    <mergeCell ref="E179:F180"/>
    <mergeCell ref="G179:G180"/>
    <mergeCell ref="H179:I180"/>
    <mergeCell ref="J179:J180"/>
    <mergeCell ref="K179:K180"/>
    <mergeCell ref="L179:L180"/>
    <mergeCell ref="M179:M180"/>
    <mergeCell ref="J177:J178"/>
    <mergeCell ref="K177:K178"/>
    <mergeCell ref="E177:F178"/>
    <mergeCell ref="G177:G178"/>
    <mergeCell ref="H177:I178"/>
    <mergeCell ref="M183:M184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L184"/>
    <mergeCell ref="F139:F140"/>
    <mergeCell ref="G139:G140"/>
    <mergeCell ref="H139:H140"/>
    <mergeCell ref="I139:I140"/>
    <mergeCell ref="J139:J140"/>
    <mergeCell ref="K139:K140"/>
    <mergeCell ref="L139:L140"/>
    <mergeCell ref="M139:M140"/>
    <mergeCell ref="M181:M182"/>
    <mergeCell ref="L177:L178"/>
    <mergeCell ref="M177:M178"/>
    <mergeCell ref="C173:L173"/>
    <mergeCell ref="M159:M160"/>
    <mergeCell ref="J169:J170"/>
    <mergeCell ref="K169:K170"/>
    <mergeCell ref="L169:L170"/>
    <mergeCell ref="M169:M170"/>
    <mergeCell ref="D171:D172"/>
    <mergeCell ref="E171:E172"/>
    <mergeCell ref="F171:F172"/>
    <mergeCell ref="G171:G172"/>
    <mergeCell ref="H171:H172"/>
    <mergeCell ref="I171:I172"/>
    <mergeCell ref="D169:D170"/>
    <mergeCell ref="J145:J146"/>
    <mergeCell ref="K145:K146"/>
    <mergeCell ref="L145:L146"/>
    <mergeCell ref="M145:M146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  <mergeCell ref="M147:M148"/>
    <mergeCell ref="D145:D146"/>
    <mergeCell ref="E145:E146"/>
    <mergeCell ref="F145:F146"/>
    <mergeCell ref="G145:G146"/>
    <mergeCell ref="H145:H146"/>
    <mergeCell ref="I145:I146"/>
    <mergeCell ref="C141:L141"/>
    <mergeCell ref="C142:M142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L144"/>
    <mergeCell ref="M143:M144"/>
    <mergeCell ref="C149:L149"/>
    <mergeCell ref="C150:M150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M151:M152"/>
    <mergeCell ref="M153:M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01</vt:lpstr>
      <vt:lpstr>02</vt:lpstr>
      <vt:lpstr>03</vt:lpstr>
      <vt:lpstr>04</vt:lpstr>
      <vt:lpstr>'01'!Print_Area</vt:lpstr>
      <vt:lpstr>'03'!Print_Area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2023-04-13T03:21:04Z</cp:lastPrinted>
  <dcterms:created xsi:type="dcterms:W3CDTF">2021-02-17T06:07:40Z</dcterms:created>
  <dcterms:modified xsi:type="dcterms:W3CDTF">2023-07-12T07:59:46Z</dcterms:modified>
</cp:coreProperties>
</file>